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mc:AlternateContent xmlns:mc="http://schemas.openxmlformats.org/markup-compatibility/2006">
    <mc:Choice Requires="x15">
      <x15ac:absPath xmlns:x15ac="http://schemas.microsoft.com/office/spreadsheetml/2010/11/ac" url="O:\MOP_St Nazaire\25_0353_Centre des Finances publiques\04 Courriers\03 Envois dossier\07_MAJ DCE\"/>
    </mc:Choice>
  </mc:AlternateContent>
  <xr:revisionPtr revIDLastSave="0" documentId="13_ncr:1_{40648BD9-569D-4923-AB65-97121C803DB8}" xr6:coauthVersionLast="47" xr6:coauthVersionMax="47" xr10:uidLastSave="{00000000-0000-0000-0000-000000000000}"/>
  <bookViews>
    <workbookView xWindow="1515" yWindow="1515" windowWidth="15435" windowHeight="13335" tabRatio="827" activeTab="1" xr2:uid="{00000000-000D-0000-FFFF-FFFF00000000}"/>
  </bookViews>
  <sheets>
    <sheet name="GARDE EL" sheetId="7" r:id="rId1"/>
    <sheet name="EL-CF  " sheetId="5" r:id="rId2"/>
  </sheets>
  <definedNames>
    <definedName name="_Toc315765052" localSheetId="1">'EL-CF  '!#REF!</definedName>
    <definedName name="_Toc398287846" localSheetId="1">'EL-CF  '!#REF!</definedName>
    <definedName name="_Toc519081550" localSheetId="1">'EL-CF  '!#REF!</definedName>
    <definedName name="_Toc519081583" localSheetId="1">'EL-CF  '!#REF!</definedName>
    <definedName name="_xlnm.Print_Titles" localSheetId="1">'EL-CF  '!$2:$3</definedName>
    <definedName name="Z_4B538661_9CD6_11D7_84C6_0048541A01F0_.wvu.PrintArea" localSheetId="1" hidden="1">'EL-CF  '!$B$2:$E$152</definedName>
    <definedName name="Z_4B538661_9CD6_11D7_84C6_0048541A01F0_.wvu.PrintTitles" localSheetId="1" hidden="1">'EL-CF  '!$2:$2</definedName>
    <definedName name="Z_B04FF302_9D90_11D7_A848_0048548AB093_.wvu.PrintArea" localSheetId="1" hidden="1">'EL-CF  '!$B$2:$E$152</definedName>
    <definedName name="Z_B04FF302_9D90_11D7_A848_0048548AB093_.wvu.PrintTitles" localSheetId="1" hidden="1">'EL-CF  '!$2:$2</definedName>
    <definedName name="_xlnm.Print_Area" localSheetId="1">'EL-CF  '!$B$2:$J$186</definedName>
    <definedName name="_xlnm.Print_Area" localSheetId="0">'GARDE EL'!$A$1:$J$52</definedName>
  </definedNames>
  <calcPr calcId="191029"/>
  <customWorkbookViews>
    <customWorkbookView name="KB - Affichage personnalisé" guid="{4B538661-9CD6-11D7-84C6-0048541A01F0}" mergeInterval="0" personalView="1" maximized="1" windowWidth="1020" windowHeight="606" activeSheetId="2"/>
    <customWorkbookView name="ISOCRATE - Affichage personnalisé" guid="{B04FF302-9D90-11D7-A848-0048548AB093}" mergeInterval="0" personalView="1" maximized="1" windowWidth="1020" windowHeight="606" activeSheetId="2" showComments="commNone"/>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4" i="5" l="1"/>
  <c r="D135" i="5"/>
  <c r="C133" i="5"/>
  <c r="J134" i="5"/>
  <c r="J135" i="5" s="1"/>
  <c r="J89" i="5"/>
  <c r="J92" i="5" s="1"/>
  <c r="J182" i="5"/>
  <c r="J184" i="5" s="1"/>
  <c r="J170" i="5" l="1"/>
  <c r="J172" i="5" s="1"/>
  <c r="J28" i="5"/>
  <c r="J80" i="5" l="1"/>
  <c r="J130" i="5" s="1"/>
  <c r="C139" i="5" l="1"/>
  <c r="J139" i="5"/>
  <c r="J35" i="5" l="1"/>
  <c r="C125" i="5"/>
  <c r="J23" i="5"/>
  <c r="J125" i="5" s="1"/>
  <c r="C127" i="5" l="1"/>
  <c r="J127" i="5"/>
  <c r="J117" i="5" l="1"/>
  <c r="J113" i="5"/>
  <c r="J142" i="5" s="1"/>
  <c r="J109" i="5"/>
  <c r="J141" i="5" s="1"/>
  <c r="J104" i="5"/>
  <c r="J140" i="5" l="1"/>
  <c r="J143" i="5"/>
  <c r="J144" i="5" l="1"/>
  <c r="J56" i="5"/>
  <c r="J129" i="5" s="1"/>
  <c r="J128" i="5"/>
  <c r="J126" i="5"/>
  <c r="J82" i="5" l="1"/>
  <c r="C143" i="5"/>
  <c r="C142" i="5"/>
  <c r="C141" i="5"/>
  <c r="C140" i="5"/>
  <c r="C130" i="5"/>
  <c r="C129" i="5"/>
  <c r="C128" i="5"/>
  <c r="C126" i="5"/>
  <c r="C124" i="5"/>
  <c r="J131" i="5" l="1"/>
  <c r="J146" i="5" s="1"/>
  <c r="D144" i="5"/>
  <c r="C138" i="5"/>
  <c r="D131" i="5"/>
  <c r="J147" i="5" l="1"/>
  <c r="J148" i="5"/>
  <c r="J99" i="5"/>
  <c r="J119" i="5" s="1"/>
</calcChain>
</file>

<file path=xl/sharedStrings.xml><?xml version="1.0" encoding="utf-8"?>
<sst xmlns="http://schemas.openxmlformats.org/spreadsheetml/2006/main" count="211" uniqueCount="123">
  <si>
    <t>ens</t>
  </si>
  <si>
    <t>U</t>
  </si>
  <si>
    <t>. prise de courant 240 V + T</t>
  </si>
  <si>
    <t>PM</t>
  </si>
  <si>
    <t>-</t>
  </si>
  <si>
    <t>Désignation</t>
  </si>
  <si>
    <t>P.U.</t>
  </si>
  <si>
    <t>P.T.</t>
  </si>
  <si>
    <t>scellements, rebouchages, saignées</t>
  </si>
  <si>
    <t>mise en route, essais, réglages</t>
  </si>
  <si>
    <t>essais et fiches COPREC</t>
  </si>
  <si>
    <t>contrôle interne suivant CCTP</t>
  </si>
  <si>
    <t xml:space="preserve">U </t>
  </si>
  <si>
    <t>vérifications</t>
  </si>
  <si>
    <t>Total article 1.02</t>
  </si>
  <si>
    <t>Total article 1.01</t>
  </si>
  <si>
    <t>Total article 1.03</t>
  </si>
  <si>
    <t>Total article 1.04</t>
  </si>
  <si>
    <t>TOTAL CHAPITRE 1</t>
  </si>
  <si>
    <t>dossier D.I.U.O suivant CCTP</t>
  </si>
  <si>
    <t>TOTAL CHAPITRE 2</t>
  </si>
  <si>
    <t>CACHET DE L'ENTREPRISE</t>
  </si>
  <si>
    <t xml:space="preserve">T.V.A. 20 % </t>
  </si>
  <si>
    <t xml:space="preserve">TOTAL GENERAL en € H.T. </t>
  </si>
  <si>
    <t xml:space="preserve">TOTAL GENERAL en € T.T.C. </t>
  </si>
  <si>
    <t>Total article 1.05</t>
  </si>
  <si>
    <t>0 - GENERALITES</t>
  </si>
  <si>
    <t>Accessoires et divers</t>
  </si>
  <si>
    <r>
      <rPr>
        <b/>
        <sz val="10"/>
        <color theme="1"/>
        <rFont val="Calibri"/>
        <family val="2"/>
        <scheme val="minor"/>
      </rPr>
      <t xml:space="preserve">IMPORTANT : </t>
    </r>
    <r>
      <rPr>
        <sz val="10"/>
        <color theme="1"/>
        <rFont val="Calibri"/>
        <family val="2"/>
        <scheme val="minor"/>
      </rPr>
      <t>LE BET ISOCRATE a une mission de base avec établissement d'un cadre de décomposition avec quantité (sans EXE).  L'entreprise devra IMPERATIVEMENT les vérifier  et les compléter. Le bordereau définitif devra IMPERATIVEMENT comporter les prix unitaires en conservant la présentation du présent document.</t>
    </r>
  </si>
  <si>
    <t>0.01 - Définition de l'opération</t>
  </si>
  <si>
    <t>0.09 - Equivalence des matériels et des matériaux</t>
  </si>
  <si>
    <t>Prise en compte des généralités du chapitre 0 avec intégration dans les prix unitaires des chapitres 1, 2 et 3</t>
  </si>
  <si>
    <t>Total article 1.06</t>
  </si>
  <si>
    <t>Fourniture, pose et raccordement de l'ensemble des luminaires suivants avec source, driver et accessoires + toutes les sujétions de mise en œuvre (suivant CCTP et plans technique) :</t>
  </si>
  <si>
    <t>Branchement et distribution</t>
  </si>
  <si>
    <t>Alimentation des installations de chantier</t>
  </si>
  <si>
    <t xml:space="preserve">RECAPITULATIF GENERAL </t>
  </si>
  <si>
    <t>. Détecteur de mouvement 360°</t>
  </si>
  <si>
    <t>. Détecteur de mouvement sailli étanche</t>
  </si>
  <si>
    <r>
      <rPr>
        <u/>
        <sz val="10"/>
        <rFont val="Calibri"/>
        <family val="2"/>
      </rPr>
      <t>IMPORTANT</t>
    </r>
    <r>
      <rPr>
        <sz val="10"/>
        <rFont val="Calibri"/>
        <family val="2"/>
      </rPr>
      <t xml:space="preserve"> : Dès le démarrage du chantier, il devra être effectué avec les entreprises, le maître d'ouvrage et les utilisateurs, une synthèse des alimentations entre les différents lots (suivant les différentes attentes, leurs quantités et puissances, leurs tension et implantations exactes sur site).</t>
    </r>
  </si>
  <si>
    <t>. le conducteur principal de protection
. les canalisations eau chaude et siphons si ces derniers sont métalliques
. les éléments métalliques accessibles de la construction
. les canalisations métalliques de ventilation et d'extraction
. toutes les masses susceptibles d'être mises accidentellement sous tension
. les masses métalliques des tableaux électriques
. les chemins de câbles 
. tous les appareils d'éclairage, prises de courant, boîtes métalliques éventuelles
. l'ossature des faux plafonds</t>
  </si>
  <si>
    <t>. bouton poussoir, interrupteurs, interrupteurs à clés, va et vient, etc.</t>
  </si>
  <si>
    <t>0.02 - Clauses administratives</t>
  </si>
  <si>
    <t>0.03 - Documents officiels de référence</t>
  </si>
  <si>
    <t>0.04 - Limite de prestations (par rapport au présent lot)</t>
  </si>
  <si>
    <t>0.06 - Note particulière</t>
  </si>
  <si>
    <t>0.07 - Installations de chantier</t>
  </si>
  <si>
    <t>0.08 - Contrôle</t>
  </si>
  <si>
    <t>1.01 - Phasages, Consignations, Déposes, Reposes, Continuités de service</t>
  </si>
  <si>
    <t>Travaux de Phasages, Consignations, Déposes, Reposes, Continuités de service suivant CCTP</t>
  </si>
  <si>
    <t>A</t>
  </si>
  <si>
    <t>1 - ÉLECTRICITÉ</t>
  </si>
  <si>
    <t>Câblage d'alimentation des circuits éclairage (les câbles seront de la série FR-N1X6G3)</t>
  </si>
  <si>
    <t>Câblage d'alimentation des circuits prises de courant (les câbles seront de la série FR-N1X6G3)</t>
  </si>
  <si>
    <t>0.05 - Bases de calculs Electricité</t>
  </si>
  <si>
    <t>. bouton poussoir, interrupteurs, va et vient, etc.</t>
  </si>
  <si>
    <t>Fourreaux, tubes, goulottes, chemins de câbles, percements, accessoires etc.:</t>
  </si>
  <si>
    <t>LEGRAND MOSAIC  "SURFACE POUR LES PRISES DE COURANTS" encastré (compris boite d'encastrement et accessoires)</t>
  </si>
  <si>
    <t>LEGRAND PLEXO étanche  encastré ou saillie (suivant localisation):</t>
  </si>
  <si>
    <t>Liaison en câble de la série FR.N1X section 3 G 2,5 aboutissant sur prise de courant</t>
  </si>
  <si>
    <t>VR et STORES</t>
  </si>
  <si>
    <t>. Inverseur volets roulants</t>
  </si>
  <si>
    <t>Extracteur ventilation permanente X2</t>
  </si>
  <si>
    <t>Ventilation double flux X1</t>
  </si>
  <si>
    <t>Prises de courants supplémentaires</t>
  </si>
  <si>
    <t>Liaison en câble de la série FR.N1X section 3 G 2,5 aboutissant sur les prises de courant.</t>
  </si>
  <si>
    <t>Divers x6</t>
  </si>
  <si>
    <t>TVA 5,5%</t>
  </si>
  <si>
    <t>1.02 - Circuit de terre</t>
  </si>
  <si>
    <t>1.03 - Réseau de distribution basse tension</t>
  </si>
  <si>
    <t>1.04 - Appareillage</t>
  </si>
  <si>
    <t>1.05 - Lustrerie</t>
  </si>
  <si>
    <t>B</t>
  </si>
  <si>
    <t xml:space="preserve">Luminaire de marque Sylvania ou équivalent type START Downlight 205 IP44 21W 2025lm 840 . Jusqu’à 104lm/w. Flux lumineux élevés: jusqu'à 2225lm pour les diamètres d'encastrement de 225mm. Disponibles en versions SylSmart, DALI Push-Dim et 1-10V. Faible profondeur d’encastrement : &lt;65mm. Boîtier repiquable Loop-In Loop-Out (LILO) pour une installation rapide. (4000K). IP44. Durée de vie : 72.000 heures (L80). Versions standard certifiées ENEC. Garantie 5 ans. </t>
  </si>
  <si>
    <t xml:space="preserve">C </t>
  </si>
  <si>
    <t>Spot encastré LED 7W START SPOT SYLVANIA. Flux lumineux : jusqu'à 525lm. Disponible en 3000K - IRC&gt;80. Version IP65 heures 7W, y compris toutes sujétions d'intégration dans des plafonds en plaque de plâtre.</t>
  </si>
  <si>
    <t>D</t>
  </si>
  <si>
    <t>Resisto 1500 IP66 61W 8500lm 840 - Solution étanche Led en polycarbonate. Étriers coulissants en inox 301 et platine LED fixée à la vasque. Pré-perçage aux extrêmités pour 1 ou 2 presses-étoupes et pré-perçage pour alimentation par le milieu. Température de couleur 4000K, IRC80. Flux lumineux sortant 8500lm. Puissance consommée 61W. Efficacité lumineuse : 139lm/W. Facteur de puissance : 0,95. Taux de distorsion harmonique : 20%. Durée de vie (L80) : 69.000h. Risque photobiologique RG1, IP66, IK08. Test au fil incandesent 850°C. Températures de fonctionnement de -20°C à 40°C. Classe I. Dimensions (LxlxH) : 1500x88x79mm. Poids : 1,72kg. Garantie 5 ans.</t>
  </si>
  <si>
    <t xml:space="preserve">1.06- Alimentations particulières </t>
  </si>
  <si>
    <t>Centrale de traitement d'air X1</t>
  </si>
  <si>
    <t>Liaison en câble de la série FR.N1X section 3 G 1,5 aboutissant sur boite de dérivation, y compris raccordement sur commande inverseur manuelle fournie par le présent lot, I74</t>
  </si>
  <si>
    <t>Protections électriques dans le TGBT et les armoires divisionnaires des niveaux.</t>
  </si>
  <si>
    <t>Total article 2.01</t>
  </si>
  <si>
    <t>4 - PRESTATION(S) SUPPLEMENTAIRE(S) EVENTUELLE(S) – PSE03</t>
  </si>
  <si>
    <t>4.01 - PSE03 - Relampage des bureaux et Sous-sol Bretagne et De Gaulle avec SS4 sur ouvrage amiantés</t>
  </si>
  <si>
    <t>Notes de calculs d'éclairements</t>
  </si>
  <si>
    <t>Plafonnier SYLVANIA type LUMIFORM LED encastré, 50W, 600x600, dimmable DALI, IP 20 ; IK 02. Configuration à 2 lignes d'optique. Recouvrable de laine de verre ou isolant acoustique. Grand confort visuel : UGR&lt;15 et basses luminances directes L&lt;600 cd/m² à 65° compatible avec les postes de travail informatisés (EN 12 464-1).Driver certifié ENEC à très faible scintillement &lt;5%. Température de couleur : 3000K. Puissance consommée : 50W. . IRC&gt;80. Consistance des couleurs : SDCM&lt;3. Risque photobiologique : GR0. IP20. IK07. Classe l. Température d’essai au fil incandescent : 850°C. Dimensions : 595 x 595 x 52 mm avec filins de sécurité fournis. Durée de vie 96 000h (L80).</t>
  </si>
  <si>
    <t>Total article 4.01</t>
  </si>
  <si>
    <t>TOTAL PSE 03</t>
  </si>
  <si>
    <t>5 - PRESTATION(S) SUPPLEMENTAIRE(S) EVENTUELLE(S) – PSE04</t>
  </si>
  <si>
    <t xml:space="preserve">5.01 - PSE04 - Raccordements volets roulants sur la GTB </t>
  </si>
  <si>
    <t>Une commande générale centralisée sera reprise depuis la GTB du bâtiment, y compris l'ensemble des équipements, relayages, modules de contrôles, bus, relayage, protections, goulottes, boites et boitiers, alimentations, etc seront à la charge du présent lot.
Chaque volets roulants conservera bien sa commande locale individuelle, permettant aisni à chaque occupant des locaux de manœuvrer indépendament chaque volet roulant.</t>
  </si>
  <si>
    <t>Centrale de commande et de centralisation pour l'ouverture et la fermeture des volets roulants (suivant CCTP)</t>
  </si>
  <si>
    <t>Ensemble des câbles, modules déportés, relayages, automatismes, divers, etc. de la centralisation pour l'ouverture et la fermeture des volets roulants(suivant CCTP)</t>
  </si>
  <si>
    <t>Total article 5.01</t>
  </si>
  <si>
    <t>TOTAL PSE 04</t>
  </si>
  <si>
    <t>Liaison en câble de la série CR1 section 3 G 2,5 aboutissant à proximité (Dispositif d'isolement hors lot).
Le départ sera à prévoir en dehors du dispositif de coupure ventilation (Prévoir étiquetage spécifique).
L'extracteur sera piloté depuis la GTB du bâtiment. L'entreprise du présent lot aura à sa charge l'ensemble des câblages, raccordements, relayages, divers cheminements et accessoires des câbles pour assurer ce pilotage.</t>
  </si>
  <si>
    <t>Liaison en câble de la série CR1 section 5 G 2,5 aboutissant à proximité (Dispositif d'isolement hors lot).
Le départ sera à prévoir en dehors du dispositif de coupure ventilation (Prévoir étiquetage spécifique).
L'extracteur sera piloté depuis la GTB du bâtiment. L'entreprise du présent lot aura à sa charge l'ensemble des câblages, raccordements, relayages, divers cheminements et accessoires des câbles pour assurer ce pilotage.</t>
  </si>
  <si>
    <t>Liaison en câble de la série FR.N1X section 5 G 6 aboutissant à proximité (Dispositif d'isolement hors lot).
Le départ sera à prévoir en dehors du dispositif de coupure ventilation (Prévoir étiquetage spécifique).
La centrale extracteur sera piloté depuis la GTB du bâtiment. l'entreprise du présent lot aura à sa charge l'ensemble des câblages, raccordements, relayages, divers cheminements et accessoires des câbles pour assurer ce pilotage</t>
  </si>
  <si>
    <t>BEC</t>
  </si>
  <si>
    <t>Fourreaux et goulottes entre les commandes, les stores, les boites de dérivations, les circulations, moulures ou plinthes dans les bureaux.</t>
  </si>
  <si>
    <t>0.10 - Amiante</t>
  </si>
  <si>
    <t>2 - PRESCRIPTIONS TECHNIQUES COURANTS FAIBLES</t>
  </si>
  <si>
    <t>2.01 - Précâblage VDI catégorie 6</t>
  </si>
  <si>
    <t>Prises RJ45 déposées / dévoyées / reposées suivant les travaux d'isolation du bâtiment.</t>
  </si>
  <si>
    <t>recette informatique de chaque prises RJ concernée par une dépose / dévoiement / repose avant d'être déposée, puis après avoir été reposée</t>
  </si>
  <si>
    <t>Ensembles accessoires, moulures, divers, fixations, etc.</t>
  </si>
  <si>
    <t>3 - DIVERS</t>
  </si>
  <si>
    <t>3.01 - Installation électrique de chantier</t>
  </si>
  <si>
    <t>3.02 - Travaux divers</t>
  </si>
  <si>
    <t>3.03 - Essais et vérifications</t>
  </si>
  <si>
    <t>3.04 - Autocontrôle de l'entreprise</t>
  </si>
  <si>
    <t>3.05 - Dossier d'exploitation et de maintenance (D.I.U.O)</t>
  </si>
  <si>
    <t>Total article 3.01</t>
  </si>
  <si>
    <t>Total article 3.02</t>
  </si>
  <si>
    <t>Total article 3.03</t>
  </si>
  <si>
    <t>Total article 3.04</t>
  </si>
  <si>
    <t>Total article 3.05</t>
  </si>
  <si>
    <t>TOTAL CHAPITRE 3</t>
  </si>
  <si>
    <r>
      <t xml:space="preserve">Qté
</t>
    </r>
    <r>
      <rPr>
        <b/>
        <sz val="8"/>
        <rFont val="Calibri"/>
        <family val="2"/>
        <scheme val="minor"/>
      </rPr>
      <t>Entreprise</t>
    </r>
  </si>
  <si>
    <r>
      <t xml:space="preserve">Qté
</t>
    </r>
    <r>
      <rPr>
        <b/>
        <sz val="8"/>
        <rFont val="Calibri"/>
        <family val="2"/>
        <scheme val="minor"/>
      </rPr>
      <t>BE</t>
    </r>
  </si>
  <si>
    <t>. bouton poussoir, interrupteurs, interrupteurs à clés, va et vient, etc. MOSAIC</t>
  </si>
  <si>
    <t>. bouton poussoir, interrupteurs, va et vient, etc. PLEXO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</si>
</sst>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_-* #,##0.00\ [$€]_-;\-* #,##0.00\ [$€]_-;_-* &quot;-&quot;??\ [$€]_-;_-@_-"/>
  </numFmts>
  <fonts count="31" x14ac:knownFonts="1">
    <font>
      <sz val="10"/>
      <name val="Arial Narrow"/>
    </font>
    <font>
      <sz val="11"/>
      <color theme="1"/>
      <name val="Calibri"/>
      <family val="2"/>
      <scheme val="minor"/>
    </font>
    <font>
      <sz val="10"/>
      <color theme="1"/>
      <name val="Calibri"/>
      <family val="2"/>
      <scheme val="minor"/>
    </font>
    <font>
      <sz val="10"/>
      <name val="Arial Narrow"/>
      <family val="2"/>
    </font>
    <font>
      <sz val="8"/>
      <name val="Arial Narrow"/>
      <family val="2"/>
    </font>
    <font>
      <b/>
      <sz val="12"/>
      <color theme="0"/>
      <name val="Calibri"/>
      <family val="2"/>
      <scheme val="minor"/>
    </font>
    <font>
      <b/>
      <sz val="10"/>
      <color theme="5"/>
      <name val="Calibri"/>
      <family val="2"/>
      <scheme val="minor"/>
    </font>
    <font>
      <b/>
      <sz val="10"/>
      <color theme="1"/>
      <name val="Calibri"/>
      <family val="2"/>
      <scheme val="minor"/>
    </font>
    <font>
      <sz val="10"/>
      <color theme="5"/>
      <name val="Calibri"/>
      <family val="2"/>
      <scheme val="minor"/>
    </font>
    <font>
      <b/>
      <u/>
      <sz val="10"/>
      <color theme="5"/>
      <name val="Calibri"/>
      <family val="2"/>
      <scheme val="minor"/>
    </font>
    <font>
      <sz val="10"/>
      <name val="Calibri"/>
      <family val="2"/>
      <scheme val="minor"/>
    </font>
    <font>
      <b/>
      <sz val="10"/>
      <color rgb="FF00B050"/>
      <name val="Calibri"/>
      <family val="2"/>
      <scheme val="minor"/>
    </font>
    <font>
      <sz val="10"/>
      <color rgb="FF00B050"/>
      <name val="Calibri"/>
      <family val="2"/>
      <scheme val="minor"/>
    </font>
    <font>
      <b/>
      <sz val="12"/>
      <color rgb="FF00B050"/>
      <name val="Calibri"/>
      <family val="2"/>
      <scheme val="minor"/>
    </font>
    <font>
      <b/>
      <u/>
      <sz val="10"/>
      <color rgb="FF00B050"/>
      <name val="Calibri"/>
      <family val="2"/>
      <scheme val="minor"/>
    </font>
    <font>
      <sz val="10"/>
      <color theme="0"/>
      <name val="Calibri"/>
      <family val="2"/>
      <scheme val="minor"/>
    </font>
    <font>
      <u/>
      <sz val="10"/>
      <color theme="5"/>
      <name val="Calibri"/>
      <family val="2"/>
      <scheme val="minor"/>
    </font>
    <font>
      <b/>
      <sz val="10"/>
      <name val="Calibri"/>
      <family val="2"/>
      <scheme val="minor"/>
    </font>
    <font>
      <sz val="10"/>
      <name val="Calibri"/>
      <family val="2"/>
    </font>
    <font>
      <b/>
      <u/>
      <sz val="10"/>
      <name val="Calibri"/>
      <family val="2"/>
      <scheme val="minor"/>
    </font>
    <font>
      <u/>
      <sz val="10"/>
      <name val="Calibri"/>
      <family val="2"/>
    </font>
    <font>
      <sz val="9"/>
      <name val="Calibri"/>
      <family val="2"/>
    </font>
    <font>
      <b/>
      <i/>
      <u/>
      <sz val="9"/>
      <name val="Calibri"/>
      <family val="2"/>
    </font>
    <font>
      <sz val="11"/>
      <name val="Calibri"/>
      <family val="2"/>
      <scheme val="minor"/>
    </font>
    <font>
      <u/>
      <sz val="10"/>
      <name val="Calibri"/>
      <family val="2"/>
      <scheme val="minor"/>
    </font>
    <font>
      <sz val="9"/>
      <name val="Calibri"/>
      <family val="2"/>
      <scheme val="minor"/>
    </font>
    <font>
      <b/>
      <sz val="10"/>
      <color theme="6" tint="-0.499984740745262"/>
      <name val="Calibri"/>
      <family val="2"/>
      <scheme val="minor"/>
    </font>
    <font>
      <sz val="10"/>
      <color theme="6" tint="-0.499984740745262"/>
      <name val="Calibri"/>
      <family val="2"/>
      <scheme val="minor"/>
    </font>
    <font>
      <b/>
      <sz val="11"/>
      <name val="Calibri"/>
      <family val="2"/>
      <scheme val="minor"/>
    </font>
    <font>
      <b/>
      <sz val="12"/>
      <color theme="5"/>
      <name val="Calibri"/>
      <family val="2"/>
      <scheme val="minor"/>
    </font>
    <font>
      <b/>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rgb="FF005E86"/>
        <bgColor indexed="64"/>
      </patternFill>
    </fill>
    <fill>
      <patternFill patternType="solid">
        <fgColor theme="5"/>
        <bgColor indexed="64"/>
      </patternFill>
    </fill>
  </fills>
  <borders count="18">
    <border>
      <left/>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rgb="FF005E86"/>
      </bottom>
      <diagonal/>
    </border>
    <border>
      <left/>
      <right/>
      <top/>
      <bottom style="thin">
        <color rgb="FF005E86"/>
      </bottom>
      <diagonal/>
    </border>
    <border>
      <left/>
      <right style="thin">
        <color indexed="64"/>
      </right>
      <top/>
      <bottom style="thin">
        <color rgb="FF005E86"/>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rgb="FF005E86"/>
      </bottom>
      <diagonal/>
    </border>
  </borders>
  <cellStyleXfs count="4">
    <xf numFmtId="0" fontId="0" fillId="0" borderId="0"/>
    <xf numFmtId="165" fontId="3" fillId="0" borderId="0" applyFont="0" applyFill="0" applyBorder="0" applyAlignment="0" applyProtection="0"/>
    <xf numFmtId="0" fontId="3" fillId="0" borderId="0"/>
    <xf numFmtId="0" fontId="1" fillId="0" borderId="0"/>
  </cellStyleXfs>
  <cellXfs count="161">
    <xf numFmtId="0" fontId="0" fillId="0" borderId="0" xfId="0"/>
    <xf numFmtId="0" fontId="5" fillId="3" borderId="1" xfId="0" applyFont="1" applyFill="1" applyBorder="1"/>
    <xf numFmtId="49" fontId="5" fillId="3" borderId="0" xfId="0" applyNumberFormat="1" applyFont="1" applyFill="1" applyAlignment="1">
      <alignment horizontal="left" wrapText="1"/>
    </xf>
    <xf numFmtId="49" fontId="5" fillId="3" borderId="0" xfId="0" applyNumberFormat="1" applyFont="1" applyFill="1" applyAlignment="1">
      <alignment horizontal="left"/>
    </xf>
    <xf numFmtId="49" fontId="8" fillId="0" borderId="0" xfId="0" applyNumberFormat="1" applyFont="1" applyAlignment="1">
      <alignment horizontal="left" wrapText="1"/>
    </xf>
    <xf numFmtId="0" fontId="5" fillId="0" borderId="0" xfId="0" applyFont="1"/>
    <xf numFmtId="0" fontId="8" fillId="0" borderId="0" xfId="0" applyFont="1" applyAlignment="1">
      <alignment vertical="top"/>
    </xf>
    <xf numFmtId="49" fontId="6" fillId="0" borderId="0" xfId="0" applyNumberFormat="1" applyFont="1" applyAlignment="1">
      <alignment horizontal="right" wrapText="1"/>
    </xf>
    <xf numFmtId="0" fontId="8" fillId="0" borderId="0" xfId="0" applyFont="1"/>
    <xf numFmtId="0" fontId="9" fillId="0" borderId="1" xfId="0" applyFont="1" applyBorder="1"/>
    <xf numFmtId="0" fontId="8" fillId="0" borderId="0" xfId="0" applyFont="1" applyAlignment="1">
      <alignment horizontal="center"/>
    </xf>
    <xf numFmtId="49" fontId="8" fillId="0" borderId="0" xfId="0" applyNumberFormat="1" applyFont="1" applyAlignment="1">
      <alignment horizontal="left"/>
    </xf>
    <xf numFmtId="49" fontId="5" fillId="3" borderId="0" xfId="0" applyNumberFormat="1" applyFont="1" applyFill="1" applyAlignment="1">
      <alignment horizontal="right" wrapText="1"/>
    </xf>
    <xf numFmtId="49" fontId="5" fillId="3" borderId="0" xfId="0" applyNumberFormat="1" applyFont="1" applyFill="1" applyAlignment="1">
      <alignment horizontal="right"/>
    </xf>
    <xf numFmtId="49" fontId="2" fillId="0" borderId="4" xfId="0" applyNumberFormat="1" applyFont="1" applyBorder="1" applyAlignment="1">
      <alignment horizontal="left" vertical="center" wrapText="1"/>
    </xf>
    <xf numFmtId="0" fontId="10" fillId="0" borderId="2" xfId="0" applyFont="1" applyBorder="1" applyAlignment="1">
      <alignment horizontal="center" vertical="center"/>
    </xf>
    <xf numFmtId="0" fontId="12" fillId="0" borderId="0" xfId="0" applyFont="1" applyAlignment="1">
      <alignment horizontal="center" vertical="center"/>
    </xf>
    <xf numFmtId="49" fontId="11" fillId="0" borderId="8" xfId="0" applyNumberFormat="1" applyFont="1" applyBorder="1" applyAlignment="1">
      <alignment vertical="center"/>
    </xf>
    <xf numFmtId="49" fontId="11" fillId="0" borderId="0" xfId="0" applyNumberFormat="1" applyFont="1" applyAlignment="1">
      <alignment vertical="center"/>
    </xf>
    <xf numFmtId="49" fontId="11" fillId="0" borderId="15" xfId="0" applyNumberFormat="1" applyFont="1" applyBorder="1" applyAlignment="1">
      <alignment horizontal="center" vertical="center"/>
    </xf>
    <xf numFmtId="0" fontId="11" fillId="0" borderId="2" xfId="0" applyFont="1" applyBorder="1" applyAlignment="1">
      <alignment horizontal="center" vertical="center"/>
    </xf>
    <xf numFmtId="0" fontId="11" fillId="2" borderId="2" xfId="0" applyFont="1" applyFill="1" applyBorder="1" applyAlignment="1">
      <alignment horizontal="center" vertical="center"/>
    </xf>
    <xf numFmtId="4" fontId="11" fillId="0" borderId="2" xfId="0" applyNumberFormat="1" applyFont="1" applyBorder="1" applyAlignment="1">
      <alignment horizontal="center" vertical="center"/>
    </xf>
    <xf numFmtId="49" fontId="11" fillId="0" borderId="1" xfId="0" applyNumberFormat="1" applyFont="1" applyBorder="1" applyAlignment="1">
      <alignment vertical="center"/>
    </xf>
    <xf numFmtId="49" fontId="11" fillId="0" borderId="1" xfId="0" applyNumberFormat="1" applyFont="1" applyBorder="1" applyAlignment="1">
      <alignment horizontal="center" vertical="center"/>
    </xf>
    <xf numFmtId="49" fontId="11" fillId="0" borderId="0" xfId="0" applyNumberFormat="1" applyFont="1" applyAlignment="1">
      <alignment horizontal="center" vertical="center"/>
    </xf>
    <xf numFmtId="0" fontId="13" fillId="3" borderId="1" xfId="0" applyFont="1" applyFill="1" applyBorder="1"/>
    <xf numFmtId="0" fontId="12" fillId="0" borderId="0" xfId="0" applyFont="1" applyAlignment="1">
      <alignment horizontal="right" vertical="top"/>
    </xf>
    <xf numFmtId="49" fontId="12" fillId="0" borderId="0" xfId="0" applyNumberFormat="1" applyFont="1" applyAlignment="1">
      <alignment horizontal="left" wrapText="1"/>
    </xf>
    <xf numFmtId="0" fontId="12" fillId="0" borderId="2" xfId="0" applyFont="1" applyBorder="1" applyAlignment="1">
      <alignment horizontal="center" vertical="center"/>
    </xf>
    <xf numFmtId="0" fontId="12" fillId="0" borderId="1" xfId="0" applyFont="1" applyBorder="1"/>
    <xf numFmtId="49" fontId="14" fillId="0" borderId="0" xfId="0" applyNumberFormat="1" applyFont="1" applyAlignment="1">
      <alignment horizontal="left" vertical="top"/>
    </xf>
    <xf numFmtId="0" fontId="12" fillId="2" borderId="2" xfId="0" applyFont="1" applyFill="1" applyBorder="1" applyAlignment="1">
      <alignment horizontal="center" vertical="center"/>
    </xf>
    <xf numFmtId="4" fontId="12" fillId="0" borderId="2" xfId="0" applyNumberFormat="1" applyFont="1" applyBorder="1"/>
    <xf numFmtId="0" fontId="12" fillId="0" borderId="0" xfId="0" applyFont="1"/>
    <xf numFmtId="0" fontId="12" fillId="0" borderId="0" xfId="0" applyFont="1" applyAlignment="1">
      <alignment vertical="top"/>
    </xf>
    <xf numFmtId="49" fontId="11" fillId="0" borderId="0" xfId="0" applyNumberFormat="1" applyFont="1" applyAlignment="1">
      <alignment horizontal="right" wrapText="1"/>
    </xf>
    <xf numFmtId="4" fontId="12" fillId="0" borderId="12" xfId="0" applyNumberFormat="1" applyFont="1" applyBorder="1" applyAlignment="1">
      <alignment vertical="center"/>
    </xf>
    <xf numFmtId="4" fontId="12" fillId="2" borderId="12" xfId="0" applyNumberFormat="1" applyFont="1" applyFill="1" applyBorder="1" applyAlignment="1">
      <alignment horizontal="center" vertical="center"/>
    </xf>
    <xf numFmtId="4" fontId="12" fillId="0" borderId="12" xfId="0" applyNumberFormat="1" applyFont="1" applyBorder="1"/>
    <xf numFmtId="4" fontId="12" fillId="0" borderId="2" xfId="0" applyNumberFormat="1" applyFont="1" applyBorder="1" applyAlignment="1">
      <alignment vertical="center"/>
    </xf>
    <xf numFmtId="4" fontId="12" fillId="2" borderId="2" xfId="0" applyNumberFormat="1" applyFont="1" applyFill="1" applyBorder="1" applyAlignment="1">
      <alignment horizontal="center" vertical="center"/>
    </xf>
    <xf numFmtId="20" fontId="12" fillId="0" borderId="0" xfId="0" applyNumberFormat="1" applyFont="1" applyAlignment="1">
      <alignment horizontal="right" vertical="top"/>
    </xf>
    <xf numFmtId="20" fontId="12" fillId="0" borderId="0" xfId="0" applyNumberFormat="1" applyFont="1" applyAlignment="1">
      <alignment horizontal="left" wrapText="1"/>
    </xf>
    <xf numFmtId="20" fontId="12" fillId="0" borderId="2" xfId="0" applyNumberFormat="1" applyFont="1" applyBorder="1" applyAlignment="1">
      <alignment horizontal="center" vertical="center"/>
    </xf>
    <xf numFmtId="1" fontId="12" fillId="2" borderId="2" xfId="0" applyNumberFormat="1" applyFont="1" applyFill="1" applyBorder="1" applyAlignment="1">
      <alignment horizontal="center" vertical="center"/>
    </xf>
    <xf numFmtId="0" fontId="14" fillId="0" borderId="1" xfId="0" applyFont="1" applyBorder="1"/>
    <xf numFmtId="0" fontId="12" fillId="0" borderId="0" xfId="0" applyFont="1" applyAlignment="1">
      <alignment horizontal="center"/>
    </xf>
    <xf numFmtId="164" fontId="12" fillId="0" borderId="0" xfId="0" applyNumberFormat="1" applyFont="1" applyAlignment="1">
      <alignment vertical="top" wrapText="1"/>
    </xf>
    <xf numFmtId="164" fontId="12" fillId="0" borderId="0" xfId="0" applyNumberFormat="1" applyFont="1" applyAlignment="1">
      <alignment horizontal="left" vertical="top" wrapText="1"/>
    </xf>
    <xf numFmtId="49" fontId="13" fillId="3" borderId="0" xfId="0" applyNumberFormat="1" applyFont="1" applyFill="1" applyAlignment="1">
      <alignment horizontal="right" wrapText="1"/>
    </xf>
    <xf numFmtId="0" fontId="13" fillId="2" borderId="1" xfId="0" applyFont="1" applyFill="1" applyBorder="1"/>
    <xf numFmtId="49" fontId="13" fillId="3" borderId="0" xfId="0" applyNumberFormat="1" applyFont="1" applyFill="1" applyAlignment="1">
      <alignment horizontal="left" vertical="center" wrapText="1"/>
    </xf>
    <xf numFmtId="0" fontId="13" fillId="3" borderId="2" xfId="0" applyFont="1" applyFill="1" applyBorder="1" applyAlignment="1">
      <alignment horizontal="center"/>
    </xf>
    <xf numFmtId="4" fontId="13" fillId="2" borderId="1" xfId="0" applyNumberFormat="1" applyFont="1" applyFill="1" applyBorder="1"/>
    <xf numFmtId="0" fontId="13" fillId="2" borderId="0" xfId="0" applyFont="1" applyFill="1"/>
    <xf numFmtId="0" fontId="13" fillId="3" borderId="1" xfId="0" applyFont="1" applyFill="1" applyBorder="1" applyAlignment="1">
      <alignment horizontal="left"/>
    </xf>
    <xf numFmtId="0" fontId="13" fillId="0" borderId="0" xfId="0" applyFont="1" applyAlignment="1">
      <alignment horizontal="left"/>
    </xf>
    <xf numFmtId="0" fontId="12" fillId="2" borderId="1" xfId="0" applyFont="1" applyFill="1" applyBorder="1"/>
    <xf numFmtId="0" fontId="12" fillId="2" borderId="0" xfId="0" applyFont="1" applyFill="1"/>
    <xf numFmtId="0" fontId="5" fillId="3" borderId="2" xfId="0" applyFont="1" applyFill="1" applyBorder="1" applyAlignment="1">
      <alignment horizontal="center" vertical="center"/>
    </xf>
    <xf numFmtId="0" fontId="5" fillId="4" borderId="2" xfId="0" applyFont="1" applyFill="1" applyBorder="1" applyAlignment="1">
      <alignment horizontal="center" vertical="center"/>
    </xf>
    <xf numFmtId="4" fontId="5" fillId="3" borderId="2" xfId="0" applyNumberFormat="1" applyFont="1" applyFill="1" applyBorder="1"/>
    <xf numFmtId="0" fontId="8" fillId="0" borderId="2" xfId="0" applyFont="1" applyBorder="1" applyAlignment="1">
      <alignment horizontal="center" vertical="center"/>
    </xf>
    <xf numFmtId="0" fontId="8" fillId="2" borderId="2" xfId="0" applyFont="1" applyFill="1" applyBorder="1" applyAlignment="1">
      <alignment horizontal="center" vertical="center"/>
    </xf>
    <xf numFmtId="4" fontId="8" fillId="0" borderId="2" xfId="0" applyNumberFormat="1" applyFont="1" applyBorder="1"/>
    <xf numFmtId="4" fontId="8" fillId="0" borderId="12" xfId="0" applyNumberFormat="1" applyFont="1" applyBorder="1" applyAlignment="1">
      <alignment vertical="center"/>
    </xf>
    <xf numFmtId="4" fontId="8" fillId="2" borderId="12" xfId="0" applyNumberFormat="1" applyFont="1" applyFill="1" applyBorder="1" applyAlignment="1">
      <alignment horizontal="center" vertical="center"/>
    </xf>
    <xf numFmtId="4" fontId="8" fillId="0" borderId="12" xfId="0" applyNumberFormat="1" applyFont="1" applyBorder="1"/>
    <xf numFmtId="4" fontId="8" fillId="0" borderId="4" xfId="0" applyNumberFormat="1" applyFont="1" applyBorder="1"/>
    <xf numFmtId="4" fontId="8" fillId="0" borderId="2" xfId="0" applyNumberFormat="1" applyFont="1" applyBorder="1" applyAlignment="1">
      <alignment vertical="center"/>
    </xf>
    <xf numFmtId="4" fontId="8" fillId="2" borderId="2" xfId="0" applyNumberFormat="1" applyFont="1" applyFill="1" applyBorder="1" applyAlignment="1">
      <alignment horizontal="center" vertical="center"/>
    </xf>
    <xf numFmtId="4" fontId="15" fillId="0" borderId="16" xfId="0" applyNumberFormat="1" applyFont="1" applyBorder="1"/>
    <xf numFmtId="4" fontId="8" fillId="2" borderId="2" xfId="0" applyNumberFormat="1" applyFont="1" applyFill="1" applyBorder="1" applyAlignment="1">
      <alignment vertical="center"/>
    </xf>
    <xf numFmtId="4" fontId="8" fillId="2" borderId="2" xfId="0" applyNumberFormat="1" applyFont="1" applyFill="1" applyBorder="1"/>
    <xf numFmtId="0" fontId="8" fillId="2" borderId="0" xfId="0" applyFont="1" applyFill="1" applyAlignment="1">
      <alignment vertical="top"/>
    </xf>
    <xf numFmtId="0" fontId="8" fillId="2" borderId="0" xfId="0" applyFont="1" applyFill="1" applyAlignment="1">
      <alignment horizontal="center"/>
    </xf>
    <xf numFmtId="0" fontId="6" fillId="2" borderId="0" xfId="0" applyFont="1" applyFill="1" applyAlignment="1">
      <alignment horizontal="right" wrapText="1"/>
    </xf>
    <xf numFmtId="4" fontId="8" fillId="2" borderId="12" xfId="0" applyNumberFormat="1" applyFont="1" applyFill="1" applyBorder="1" applyAlignment="1">
      <alignment vertical="center"/>
    </xf>
    <xf numFmtId="4" fontId="8" fillId="2" borderId="17" xfId="0" applyNumberFormat="1" applyFont="1" applyFill="1" applyBorder="1"/>
    <xf numFmtId="4" fontId="8" fillId="2" borderId="16" xfId="0" applyNumberFormat="1" applyFont="1" applyFill="1" applyBorder="1"/>
    <xf numFmtId="0" fontId="8" fillId="2" borderId="0" xfId="0" applyFont="1" applyFill="1" applyAlignment="1">
      <alignment horizontal="left"/>
    </xf>
    <xf numFmtId="49" fontId="6" fillId="2" borderId="0" xfId="0" applyNumberFormat="1" applyFont="1" applyFill="1" applyAlignment="1">
      <alignment horizontal="right" wrapText="1"/>
    </xf>
    <xf numFmtId="49" fontId="8" fillId="2" borderId="0" xfId="0" applyNumberFormat="1" applyFont="1" applyFill="1" applyAlignment="1">
      <alignment horizontal="left"/>
    </xf>
    <xf numFmtId="0" fontId="6" fillId="2" borderId="0" xfId="0" applyFont="1" applyFill="1" applyAlignment="1">
      <alignment horizontal="right"/>
    </xf>
    <xf numFmtId="4" fontId="8" fillId="2" borderId="12" xfId="0" applyNumberFormat="1" applyFont="1" applyFill="1" applyBorder="1"/>
    <xf numFmtId="0" fontId="16" fillId="2" borderId="0" xfId="0" applyFont="1" applyFill="1" applyAlignment="1">
      <alignment horizontal="left"/>
    </xf>
    <xf numFmtId="0" fontId="16" fillId="0" borderId="0" xfId="0" applyFont="1" applyAlignment="1">
      <alignment horizontal="left"/>
    </xf>
    <xf numFmtId="49" fontId="16" fillId="0" borderId="0" xfId="0" applyNumberFormat="1" applyFont="1" applyAlignment="1">
      <alignment horizontal="left" wrapText="1"/>
    </xf>
    <xf numFmtId="0" fontId="1" fillId="0" borderId="0" xfId="3"/>
    <xf numFmtId="49" fontId="17" fillId="0" borderId="5" xfId="0" applyNumberFormat="1" applyFont="1" applyBorder="1" applyAlignment="1">
      <alignment vertical="center"/>
    </xf>
    <xf numFmtId="49" fontId="17" fillId="0" borderId="6" xfId="0" applyNumberFormat="1" applyFont="1" applyBorder="1" applyAlignment="1">
      <alignment vertical="center"/>
    </xf>
    <xf numFmtId="49" fontId="17" fillId="0" borderId="6" xfId="0" applyNumberFormat="1" applyFont="1" applyBorder="1" applyAlignment="1">
      <alignment horizontal="center" vertical="center"/>
    </xf>
    <xf numFmtId="49" fontId="17" fillId="0" borderId="7" xfId="0" applyNumberFormat="1" applyFont="1" applyBorder="1" applyAlignment="1">
      <alignment vertical="center"/>
    </xf>
    <xf numFmtId="0" fontId="17" fillId="0" borderId="4" xfId="0" applyFont="1" applyBorder="1" applyAlignment="1">
      <alignment horizontal="center" vertical="center"/>
    </xf>
    <xf numFmtId="0" fontId="17" fillId="2" borderId="4" xfId="0" applyFont="1" applyFill="1" applyBorder="1" applyAlignment="1">
      <alignment horizontal="center" vertical="center"/>
    </xf>
    <xf numFmtId="4" fontId="17" fillId="0" borderId="4" xfId="0" applyNumberFormat="1" applyFont="1" applyBorder="1" applyAlignment="1">
      <alignment horizontal="center" vertical="center"/>
    </xf>
    <xf numFmtId="0" fontId="10" fillId="0" borderId="0" xfId="0" applyFont="1" applyAlignment="1">
      <alignment horizontal="center" vertical="center"/>
    </xf>
    <xf numFmtId="49" fontId="17" fillId="0" borderId="1" xfId="0" applyNumberFormat="1" applyFont="1" applyBorder="1" applyAlignment="1">
      <alignment horizontal="center" vertical="center"/>
    </xf>
    <xf numFmtId="0" fontId="10" fillId="0" borderId="0" xfId="0" applyFont="1" applyAlignment="1">
      <alignment horizontal="right" vertical="top"/>
    </xf>
    <xf numFmtId="49" fontId="10" fillId="0" borderId="0" xfId="0" applyNumberFormat="1" applyFont="1" applyAlignment="1">
      <alignment horizontal="left" wrapText="1"/>
    </xf>
    <xf numFmtId="49" fontId="17" fillId="0" borderId="0" xfId="0" applyNumberFormat="1" applyFont="1" applyAlignment="1">
      <alignment horizontal="center" vertical="center"/>
    </xf>
    <xf numFmtId="0" fontId="17" fillId="2" borderId="2" xfId="0" applyFont="1" applyFill="1" applyBorder="1" applyAlignment="1">
      <alignment horizontal="center" vertical="center"/>
    </xf>
    <xf numFmtId="4" fontId="17" fillId="0" borderId="2" xfId="0" applyNumberFormat="1" applyFont="1" applyBorder="1" applyAlignment="1">
      <alignment horizontal="center" vertical="center"/>
    </xf>
    <xf numFmtId="0" fontId="10" fillId="0" borderId="1" xfId="0" applyFont="1" applyBorder="1"/>
    <xf numFmtId="0" fontId="10" fillId="2" borderId="2" xfId="0" applyFont="1" applyFill="1" applyBorder="1" applyAlignment="1">
      <alignment horizontal="center" vertical="center"/>
    </xf>
    <xf numFmtId="4" fontId="10" fillId="0" borderId="2" xfId="0" applyNumberFormat="1" applyFont="1" applyBorder="1"/>
    <xf numFmtId="0" fontId="10" fillId="0" borderId="0" xfId="0" applyFont="1"/>
    <xf numFmtId="20" fontId="10" fillId="0" borderId="0" xfId="0" applyNumberFormat="1" applyFont="1" applyAlignment="1">
      <alignment horizontal="right" vertical="top"/>
    </xf>
    <xf numFmtId="20" fontId="10" fillId="0" borderId="0" xfId="0" applyNumberFormat="1" applyFont="1" applyAlignment="1">
      <alignment horizontal="left" wrapText="1"/>
    </xf>
    <xf numFmtId="20" fontId="10" fillId="0" borderId="2" xfId="0" applyNumberFormat="1" applyFont="1" applyBorder="1" applyAlignment="1">
      <alignment horizontal="center" vertical="center"/>
    </xf>
    <xf numFmtId="1" fontId="10" fillId="2" borderId="2" xfId="0" applyNumberFormat="1" applyFont="1" applyFill="1" applyBorder="1" applyAlignment="1">
      <alignment horizontal="center" vertical="center"/>
    </xf>
    <xf numFmtId="49" fontId="17" fillId="0" borderId="0" xfId="0" applyNumberFormat="1" applyFont="1" applyAlignment="1">
      <alignment horizontal="left" wrapText="1"/>
    </xf>
    <xf numFmtId="0" fontId="19" fillId="0" borderId="1" xfId="0" applyFont="1" applyBorder="1"/>
    <xf numFmtId="0" fontId="19" fillId="0" borderId="0" xfId="0" applyFont="1"/>
    <xf numFmtId="49" fontId="10" fillId="0" borderId="0" xfId="0" applyNumberFormat="1" applyFont="1" applyAlignment="1">
      <alignment horizontal="left"/>
    </xf>
    <xf numFmtId="164" fontId="10" fillId="0" borderId="0" xfId="0" applyNumberFormat="1" applyFont="1" applyAlignment="1">
      <alignment horizontal="left" vertical="top" wrapText="1"/>
    </xf>
    <xf numFmtId="164" fontId="10" fillId="0" borderId="0" xfId="0" applyNumberFormat="1" applyFont="1" applyAlignment="1">
      <alignment vertical="top" wrapText="1"/>
    </xf>
    <xf numFmtId="0" fontId="10" fillId="0" borderId="0" xfId="0" applyFont="1" applyAlignment="1">
      <alignment vertical="top"/>
    </xf>
    <xf numFmtId="0" fontId="10" fillId="0" borderId="0" xfId="0" applyFont="1" applyAlignment="1">
      <alignment horizontal="center"/>
    </xf>
    <xf numFmtId="49" fontId="17" fillId="0" borderId="0" xfId="0" applyNumberFormat="1" applyFont="1" applyAlignment="1">
      <alignment horizontal="right" wrapText="1"/>
    </xf>
    <xf numFmtId="0" fontId="21" fillId="0" borderId="0" xfId="0" applyFont="1" applyAlignment="1">
      <alignment wrapText="1"/>
    </xf>
    <xf numFmtId="0" fontId="22" fillId="2" borderId="0" xfId="0" applyFont="1" applyFill="1"/>
    <xf numFmtId="0" fontId="21" fillId="0" borderId="0" xfId="0" applyFont="1" applyAlignment="1">
      <alignment vertical="top" wrapText="1"/>
    </xf>
    <xf numFmtId="0" fontId="23" fillId="0" borderId="0" xfId="3" applyFont="1"/>
    <xf numFmtId="49" fontId="19" fillId="0" borderId="0" xfId="0" applyNumberFormat="1" applyFont="1" applyAlignment="1">
      <alignment horizontal="left"/>
    </xf>
    <xf numFmtId="49" fontId="10" fillId="0" borderId="0" xfId="0" applyNumberFormat="1" applyFont="1" applyAlignment="1">
      <alignment vertical="top"/>
    </xf>
    <xf numFmtId="0" fontId="10" fillId="2" borderId="1" xfId="0" applyFont="1" applyFill="1" applyBorder="1"/>
    <xf numFmtId="0" fontId="10" fillId="2" borderId="0" xfId="0" applyFont="1" applyFill="1" applyAlignment="1">
      <alignment vertical="top"/>
    </xf>
    <xf numFmtId="0" fontId="10" fillId="2" borderId="0" xfId="0" applyFont="1" applyFill="1" applyAlignment="1">
      <alignment horizontal="left" wrapText="1"/>
    </xf>
    <xf numFmtId="0" fontId="10" fillId="2" borderId="0" xfId="0" applyFont="1" applyFill="1" applyAlignment="1">
      <alignment horizontal="center"/>
    </xf>
    <xf numFmtId="4" fontId="10" fillId="2" borderId="2" xfId="0" applyNumberFormat="1" applyFont="1" applyFill="1" applyBorder="1"/>
    <xf numFmtId="0" fontId="10" fillId="2" borderId="0" xfId="0" applyFont="1" applyFill="1"/>
    <xf numFmtId="0" fontId="24" fillId="2" borderId="0" xfId="0" applyFont="1" applyFill="1" applyAlignment="1">
      <alignment horizontal="left" wrapText="1"/>
    </xf>
    <xf numFmtId="0" fontId="17" fillId="2" borderId="0" xfId="0" applyFont="1" applyFill="1" applyAlignment="1">
      <alignment horizontal="right" wrapText="1"/>
    </xf>
    <xf numFmtId="0" fontId="10" fillId="2" borderId="0" xfId="0" applyFont="1" applyFill="1" applyAlignment="1">
      <alignment horizontal="left"/>
    </xf>
    <xf numFmtId="49" fontId="25" fillId="0" borderId="0" xfId="0" applyNumberFormat="1" applyFont="1" applyAlignment="1">
      <alignment horizontal="left" wrapText="1" shrinkToFit="1"/>
    </xf>
    <xf numFmtId="49" fontId="26" fillId="0" borderId="0" xfId="0" applyNumberFormat="1" applyFont="1" applyAlignment="1">
      <alignment horizontal="right" wrapText="1"/>
    </xf>
    <xf numFmtId="4" fontId="27" fillId="0" borderId="12" xfId="0" applyNumberFormat="1" applyFont="1" applyBorder="1" applyAlignment="1">
      <alignment vertical="center"/>
    </xf>
    <xf numFmtId="4" fontId="27" fillId="2" borderId="12" xfId="0" applyNumberFormat="1" applyFont="1" applyFill="1" applyBorder="1" applyAlignment="1">
      <alignment horizontal="center" vertical="center"/>
    </xf>
    <xf numFmtId="4" fontId="27" fillId="0" borderId="12" xfId="0" applyNumberFormat="1" applyFont="1" applyBorder="1"/>
    <xf numFmtId="4" fontId="27" fillId="0" borderId="4" xfId="0" applyNumberFormat="1" applyFont="1" applyBorder="1"/>
    <xf numFmtId="0" fontId="28" fillId="0" borderId="0" xfId="0" applyFont="1" applyAlignment="1">
      <alignment horizontal="center" vertical="center"/>
    </xf>
    <xf numFmtId="0" fontId="20" fillId="0" borderId="0" xfId="0" applyFont="1" applyAlignment="1">
      <alignment horizontal="justify" vertical="center"/>
    </xf>
    <xf numFmtId="0" fontId="18" fillId="0" borderId="0" xfId="0" applyFont="1" applyAlignment="1">
      <alignment horizontal="justify" vertical="center"/>
    </xf>
    <xf numFmtId="0" fontId="18" fillId="0" borderId="0" xfId="0" applyFont="1" applyAlignment="1">
      <alignment horizontal="justify" vertical="center" wrapText="1"/>
    </xf>
    <xf numFmtId="0" fontId="6" fillId="0" borderId="0" xfId="0" applyFont="1" applyAlignment="1">
      <alignment horizontal="left" vertical="center" wrapText="1"/>
    </xf>
    <xf numFmtId="4" fontId="29" fillId="2" borderId="16" xfId="0" applyNumberFormat="1" applyFont="1" applyFill="1" applyBorder="1"/>
    <xf numFmtId="0" fontId="17" fillId="0" borderId="0" xfId="0" applyFont="1" applyAlignment="1">
      <alignment horizontal="center"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164" fontId="18" fillId="0" borderId="8" xfId="0" applyNumberFormat="1" applyFont="1" applyBorder="1" applyAlignment="1">
      <alignment horizontal="left" vertical="top" wrapText="1"/>
    </xf>
    <xf numFmtId="164" fontId="10" fillId="0" borderId="9" xfId="0" applyNumberFormat="1" applyFont="1" applyBorder="1" applyAlignment="1">
      <alignment horizontal="left" vertical="top" wrapText="1"/>
    </xf>
    <xf numFmtId="164" fontId="10" fillId="0" borderId="10" xfId="0" applyNumberFormat="1" applyFont="1" applyBorder="1" applyAlignment="1">
      <alignment horizontal="left" vertical="top" wrapText="1"/>
    </xf>
    <xf numFmtId="164" fontId="10" fillId="0" borderId="11" xfId="0" applyNumberFormat="1" applyFont="1" applyBorder="1" applyAlignment="1">
      <alignment horizontal="left" vertical="top" wrapText="1"/>
    </xf>
    <xf numFmtId="0" fontId="6" fillId="2" borderId="0" xfId="0" applyFont="1" applyFill="1" applyAlignment="1">
      <alignment horizontal="left" vertical="center" wrapText="1"/>
    </xf>
    <xf numFmtId="0" fontId="6" fillId="2" borderId="3" xfId="0" applyFont="1" applyFill="1" applyBorder="1" applyAlignment="1">
      <alignment horizontal="left" vertical="center" wrapText="1"/>
    </xf>
    <xf numFmtId="49" fontId="6" fillId="2" borderId="0" xfId="0" applyNumberFormat="1" applyFont="1" applyFill="1" applyAlignment="1">
      <alignment horizontal="left" vertical="center" wrapText="1"/>
    </xf>
    <xf numFmtId="49" fontId="5" fillId="3" borderId="0" xfId="0" applyNumberFormat="1" applyFont="1" applyFill="1" applyAlignment="1">
      <alignment horizontal="center"/>
    </xf>
    <xf numFmtId="49" fontId="5" fillId="3" borderId="3" xfId="0" applyNumberFormat="1" applyFont="1" applyFill="1" applyBorder="1" applyAlignment="1">
      <alignment horizontal="center"/>
    </xf>
    <xf numFmtId="0" fontId="17" fillId="2" borderId="4" xfId="0" applyFont="1" applyFill="1" applyBorder="1" applyAlignment="1">
      <alignment horizontal="center" vertical="center" wrapText="1"/>
    </xf>
  </cellXfs>
  <cellStyles count="4">
    <cellStyle name="Euro" xfId="1" xr:uid="{00000000-0005-0000-0000-000000000000}"/>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209550</xdr:colOff>
      <xdr:row>49</xdr:row>
      <xdr:rowOff>9525</xdr:rowOff>
    </xdr:to>
    <xdr:sp macro="" textlink="">
      <xdr:nvSpPr>
        <xdr:cNvPr id="1025" name="AutoShape 1">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0" y="0"/>
          <a:ext cx="6296025" cy="9344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247650</xdr:colOff>
          <xdr:row>49</xdr:row>
          <xdr:rowOff>85725</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Isocrate">
      <a:dk1>
        <a:sysClr val="windowText" lastClr="000000"/>
      </a:dk1>
      <a:lt1>
        <a:sysClr val="window" lastClr="FFFFFF"/>
      </a:lt1>
      <a:dk2>
        <a:srgbClr val="000000"/>
      </a:dk2>
      <a:lt2>
        <a:srgbClr val="EEECE1"/>
      </a:lt2>
      <a:accent1>
        <a:srgbClr val="009EE0"/>
      </a:accent1>
      <a:accent2>
        <a:srgbClr val="005E86"/>
      </a:accent2>
      <a:accent3>
        <a:srgbClr val="87D0F0"/>
      </a:accent3>
      <a:accent4>
        <a:srgbClr val="002D52"/>
      </a:accent4>
      <a:accent5>
        <a:srgbClr val="CC9900"/>
      </a:accent5>
      <a:accent6>
        <a:srgbClr val="FF0000"/>
      </a:accent6>
      <a:hlink>
        <a:srgbClr val="000000"/>
      </a:hlink>
      <a:folHlink>
        <a:srgbClr val="00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G54:G421"/>
  <sheetViews>
    <sheetView view="pageBreakPreview" topLeftCell="A25" zoomScale="70" zoomScaleNormal="100" zoomScaleSheetLayoutView="70" workbookViewId="0">
      <selection activeCell="Q47" sqref="Q47"/>
    </sheetView>
  </sheetViews>
  <sheetFormatPr baseColWidth="10" defaultRowHeight="15" x14ac:dyDescent="0.25"/>
  <cols>
    <col min="1" max="8" width="12" style="89"/>
    <col min="9" max="9" width="10.5" style="89" customWidth="1"/>
    <col min="10" max="10" width="7.33203125" style="89" customWidth="1"/>
    <col min="11" max="16384" width="12" style="89"/>
  </cols>
  <sheetData>
    <row r="54" ht="7.5" customHeight="1" x14ac:dyDescent="0.25"/>
    <row r="55" hidden="1" x14ac:dyDescent="0.25"/>
    <row r="56" hidden="1" x14ac:dyDescent="0.25"/>
    <row r="57" hidden="1" x14ac:dyDescent="0.25"/>
    <row r="135" spans="7:7" x14ac:dyDescent="0.25">
      <c r="G135" s="89">
        <v>4</v>
      </c>
    </row>
    <row r="246" ht="5.25" customHeight="1" x14ac:dyDescent="0.25"/>
    <row r="248" s="124" customFormat="1" x14ac:dyDescent="0.25"/>
    <row r="249" s="124" customFormat="1" x14ac:dyDescent="0.25"/>
    <row r="250" s="124" customFormat="1" x14ac:dyDescent="0.25"/>
    <row r="251" s="124" customFormat="1" x14ac:dyDescent="0.25"/>
    <row r="252" s="124" customFormat="1" x14ac:dyDescent="0.25"/>
    <row r="253" s="124" customFormat="1" x14ac:dyDescent="0.25"/>
    <row r="254" s="124" customFormat="1" x14ac:dyDescent="0.25"/>
    <row r="255" s="124" customFormat="1" x14ac:dyDescent="0.25"/>
    <row r="256" s="124" customFormat="1" x14ac:dyDescent="0.25"/>
    <row r="257" s="124" customFormat="1" x14ac:dyDescent="0.25"/>
    <row r="258" s="124" customFormat="1" x14ac:dyDescent="0.25"/>
    <row r="259" s="124" customFormat="1" x14ac:dyDescent="0.25"/>
    <row r="261" ht="6.75" customHeight="1" x14ac:dyDescent="0.25"/>
    <row r="263" s="124" customFormat="1" x14ac:dyDescent="0.25"/>
    <row r="264" s="124" customFormat="1" x14ac:dyDescent="0.25"/>
    <row r="265" s="124" customFormat="1" x14ac:dyDescent="0.25"/>
    <row r="266" s="124" customFormat="1" x14ac:dyDescent="0.25"/>
    <row r="267" s="124" customFormat="1" x14ac:dyDescent="0.25"/>
    <row r="268" s="124" customFormat="1" x14ac:dyDescent="0.25"/>
    <row r="269" s="124" customFormat="1" x14ac:dyDescent="0.25"/>
    <row r="270" s="124" customFormat="1" x14ac:dyDescent="0.25"/>
    <row r="271" s="124" customFormat="1" x14ac:dyDescent="0.25"/>
    <row r="272" s="124" customFormat="1" x14ac:dyDescent="0.25"/>
    <row r="273" s="124" customFormat="1" x14ac:dyDescent="0.25"/>
    <row r="274" s="124" customFormat="1" x14ac:dyDescent="0.25"/>
    <row r="276" ht="7.5" customHeight="1" x14ac:dyDescent="0.25"/>
    <row r="278" s="124" customFormat="1" x14ac:dyDescent="0.25"/>
    <row r="279" s="124" customFormat="1" x14ac:dyDescent="0.25"/>
    <row r="280" s="124" customFormat="1" x14ac:dyDescent="0.25"/>
    <row r="281" s="124" customFormat="1" x14ac:dyDescent="0.25"/>
    <row r="282" s="124" customFormat="1" x14ac:dyDescent="0.25"/>
    <row r="283" s="124" customFormat="1" x14ac:dyDescent="0.25"/>
    <row r="284" s="124" customFormat="1" x14ac:dyDescent="0.25"/>
    <row r="285" s="124" customFormat="1" x14ac:dyDescent="0.25"/>
    <row r="286" s="124" customFormat="1" x14ac:dyDescent="0.25"/>
    <row r="287" s="124" customFormat="1" x14ac:dyDescent="0.25"/>
    <row r="288" s="124" customFormat="1" x14ac:dyDescent="0.25"/>
    <row r="290" ht="6.75" customHeight="1" x14ac:dyDescent="0.25"/>
    <row r="292" s="124" customFormat="1" x14ac:dyDescent="0.25"/>
    <row r="293" s="124" customFormat="1" x14ac:dyDescent="0.25"/>
    <row r="294" s="124" customFormat="1" x14ac:dyDescent="0.25"/>
    <row r="295" s="124" customFormat="1" x14ac:dyDescent="0.25"/>
    <row r="296" s="124" customFormat="1" x14ac:dyDescent="0.25"/>
    <row r="297" s="124" customFormat="1" x14ac:dyDescent="0.25"/>
    <row r="298" s="124" customFormat="1" x14ac:dyDescent="0.25"/>
    <row r="299" s="124" customFormat="1" x14ac:dyDescent="0.25"/>
    <row r="300" s="124" customFormat="1" x14ac:dyDescent="0.25"/>
    <row r="301" s="124" customFormat="1" x14ac:dyDescent="0.25"/>
    <row r="302" s="124" customFormat="1" x14ac:dyDescent="0.25"/>
    <row r="303" s="124" customFormat="1" x14ac:dyDescent="0.25"/>
    <row r="307" s="124" customFormat="1" x14ac:dyDescent="0.25"/>
    <row r="308" s="124" customFormat="1" x14ac:dyDescent="0.25"/>
    <row r="309" s="124" customFormat="1" x14ac:dyDescent="0.25"/>
    <row r="310" s="124" customFormat="1" x14ac:dyDescent="0.25"/>
    <row r="311" s="124" customFormat="1" x14ac:dyDescent="0.25"/>
    <row r="312" s="124" customFormat="1" x14ac:dyDescent="0.25"/>
    <row r="313" s="124" customFormat="1" x14ac:dyDescent="0.25"/>
    <row r="314" s="124" customFormat="1" x14ac:dyDescent="0.25"/>
    <row r="315" s="124" customFormat="1" x14ac:dyDescent="0.25"/>
    <row r="316" s="124" customFormat="1" x14ac:dyDescent="0.25"/>
    <row r="317" s="124" customFormat="1" x14ac:dyDescent="0.25"/>
    <row r="318" s="124" customFormat="1" x14ac:dyDescent="0.25"/>
    <row r="322" s="124" customFormat="1" x14ac:dyDescent="0.25"/>
    <row r="323" s="124" customFormat="1" x14ac:dyDescent="0.25"/>
    <row r="324" s="124" customFormat="1" x14ac:dyDescent="0.25"/>
    <row r="325" s="124" customFormat="1" x14ac:dyDescent="0.25"/>
    <row r="326" s="124" customFormat="1" x14ac:dyDescent="0.25"/>
    <row r="327" s="124" customFormat="1" x14ac:dyDescent="0.25"/>
    <row r="328" s="124" customFormat="1" x14ac:dyDescent="0.25"/>
    <row r="329" s="124" customFormat="1" x14ac:dyDescent="0.25"/>
    <row r="330" s="124" customFormat="1" x14ac:dyDescent="0.25"/>
    <row r="331" s="124" customFormat="1" x14ac:dyDescent="0.25"/>
    <row r="332" s="124" customFormat="1" x14ac:dyDescent="0.25"/>
    <row r="333" s="124" customFormat="1" x14ac:dyDescent="0.25"/>
    <row r="334" s="124" customFormat="1" x14ac:dyDescent="0.25"/>
    <row r="335" s="124" customFormat="1" x14ac:dyDescent="0.25"/>
    <row r="336" s="124" customFormat="1" x14ac:dyDescent="0.25"/>
    <row r="342" s="124" customFormat="1" x14ac:dyDescent="0.25"/>
    <row r="343" s="124" customFormat="1" x14ac:dyDescent="0.25"/>
    <row r="344" s="124" customFormat="1" x14ac:dyDescent="0.25"/>
    <row r="345" s="124" customFormat="1" x14ac:dyDescent="0.25"/>
    <row r="346" s="124" customFormat="1" x14ac:dyDescent="0.25"/>
    <row r="347" s="124" customFormat="1" x14ac:dyDescent="0.25"/>
    <row r="355" s="124" customFormat="1" x14ac:dyDescent="0.25"/>
    <row r="356" s="124" customFormat="1" x14ac:dyDescent="0.25"/>
    <row r="357" s="124" customFormat="1" x14ac:dyDescent="0.25"/>
    <row r="358" s="124" customFormat="1" x14ac:dyDescent="0.25"/>
    <row r="362" s="124" customFormat="1" x14ac:dyDescent="0.25"/>
    <row r="363" s="124" customFormat="1" x14ac:dyDescent="0.25"/>
    <row r="367" s="124" customFormat="1" x14ac:dyDescent="0.25"/>
    <row r="368" s="124" customFormat="1" x14ac:dyDescent="0.25"/>
    <row r="372" s="124" customFormat="1" x14ac:dyDescent="0.25"/>
    <row r="376" s="124" customFormat="1" x14ac:dyDescent="0.25"/>
    <row r="380" s="124" customFormat="1" x14ac:dyDescent="0.25"/>
    <row r="389" s="124" customFormat="1" x14ac:dyDescent="0.25"/>
    <row r="390" s="124" customFormat="1" x14ac:dyDescent="0.25"/>
    <row r="391" s="124" customFormat="1" x14ac:dyDescent="0.25"/>
    <row r="392" s="124" customFormat="1" x14ac:dyDescent="0.25"/>
    <row r="393" s="124" customFormat="1" x14ac:dyDescent="0.25"/>
    <row r="394" s="124" customFormat="1" x14ac:dyDescent="0.25"/>
    <row r="395" s="124" customFormat="1" x14ac:dyDescent="0.25"/>
    <row r="396" s="124" customFormat="1" x14ac:dyDescent="0.25"/>
    <row r="397" s="124" customFormat="1" x14ac:dyDescent="0.25"/>
    <row r="398" s="124" customFormat="1" x14ac:dyDescent="0.25"/>
    <row r="399" s="124" customFormat="1" x14ac:dyDescent="0.25"/>
    <row r="400" s="124" customFormat="1" x14ac:dyDescent="0.25"/>
    <row r="404" s="124" customFormat="1" x14ac:dyDescent="0.25"/>
    <row r="405" s="124" customFormat="1" x14ac:dyDescent="0.25"/>
    <row r="406" s="124" customFormat="1" x14ac:dyDescent="0.25"/>
    <row r="407" s="124" customFormat="1" x14ac:dyDescent="0.25"/>
    <row r="408" s="124" customFormat="1" x14ac:dyDescent="0.25"/>
    <row r="409" s="124" customFormat="1" x14ac:dyDescent="0.25"/>
    <row r="413" s="124" customFormat="1" x14ac:dyDescent="0.25"/>
    <row r="417" s="124" customFormat="1" x14ac:dyDescent="0.25"/>
    <row r="418" s="124" customFormat="1" x14ac:dyDescent="0.25"/>
    <row r="419" s="124" customFormat="1" x14ac:dyDescent="0.25"/>
    <row r="420" s="124" customFormat="1" x14ac:dyDescent="0.25"/>
    <row r="421" s="124" customFormat="1" x14ac:dyDescent="0.25"/>
  </sheetData>
  <pageMargins left="0.47244094488188981" right="0" top="0.74803149606299213" bottom="0.39370078740157483" header="0.31496062992125984" footer="0.31496062992125984"/>
  <pageSetup paperSize="9" scale="95" orientation="portrait" r:id="rId1"/>
  <rowBreaks count="1" manualBreakCount="1">
    <brk id="339" max="16383" man="1"/>
  </rowBreaks>
  <drawing r:id="rId2"/>
  <legacyDrawing r:id="rId3"/>
  <oleObjects>
    <mc:AlternateContent xmlns:mc="http://schemas.openxmlformats.org/markup-compatibility/2006">
      <mc:Choice Requires="x14">
        <oleObject progId="Word.Document.12" shapeId="1031" r:id="rId4">
          <objectPr defaultSize="0" autoPict="0" r:id="rId5">
            <anchor moveWithCells="1">
              <from>
                <xdr:col>0</xdr:col>
                <xdr:colOff>0</xdr:colOff>
                <xdr:row>0</xdr:row>
                <xdr:rowOff>0</xdr:rowOff>
              </from>
              <to>
                <xdr:col>9</xdr:col>
                <xdr:colOff>247650</xdr:colOff>
                <xdr:row>49</xdr:row>
                <xdr:rowOff>85725</xdr:rowOff>
              </to>
            </anchor>
          </objectPr>
        </oleObject>
      </mc:Choice>
      <mc:Fallback>
        <oleObject progId="Word.Document.12" shapeId="103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187"/>
  <sheetViews>
    <sheetView tabSelected="1" view="pageBreakPreview" topLeftCell="A28" zoomScale="55" zoomScaleNormal="120" zoomScaleSheetLayoutView="55" zoomScalePageLayoutView="130" workbookViewId="0">
      <selection activeCell="O50" sqref="O50"/>
    </sheetView>
  </sheetViews>
  <sheetFormatPr baseColWidth="10" defaultRowHeight="12.75" x14ac:dyDescent="0.2"/>
  <cols>
    <col min="1" max="1" width="1.33203125" style="34" customWidth="1"/>
    <col min="2" max="2" width="2.1640625" style="30" customWidth="1"/>
    <col min="3" max="3" width="7.1640625" style="35" customWidth="1"/>
    <col min="4" max="4" width="66.83203125" style="28" customWidth="1"/>
    <col min="5" max="5" width="1.1640625" style="47" customWidth="1"/>
    <col min="6" max="6" width="5.6640625" style="29" customWidth="1"/>
    <col min="7" max="7" width="5.1640625" style="32" customWidth="1"/>
    <col min="8" max="8" width="8.83203125" style="32" customWidth="1"/>
    <col min="9" max="10" width="11.1640625" style="33" customWidth="1"/>
    <col min="11" max="16384" width="12" style="34"/>
  </cols>
  <sheetData>
    <row r="1" spans="2:10" s="97" customFormat="1" ht="27.75" customHeight="1" x14ac:dyDescent="0.2">
      <c r="B1" s="90"/>
      <c r="C1" s="91"/>
      <c r="D1" s="92" t="s">
        <v>5</v>
      </c>
      <c r="E1" s="93"/>
      <c r="F1" s="94" t="s">
        <v>12</v>
      </c>
      <c r="G1" s="160" t="s">
        <v>120</v>
      </c>
      <c r="H1" s="160" t="s">
        <v>119</v>
      </c>
      <c r="I1" s="96" t="s">
        <v>6</v>
      </c>
      <c r="J1" s="96" t="s">
        <v>7</v>
      </c>
    </row>
    <row r="2" spans="2:10" s="97" customFormat="1" ht="27.75" customHeight="1" x14ac:dyDescent="0.2">
      <c r="B2" s="90"/>
      <c r="C2" s="91"/>
      <c r="D2" s="92"/>
      <c r="E2" s="93"/>
      <c r="F2" s="94"/>
      <c r="G2" s="95"/>
      <c r="H2" s="95"/>
      <c r="I2" s="96"/>
      <c r="J2" s="96" t="s">
        <v>67</v>
      </c>
    </row>
    <row r="3" spans="2:10" s="16" customFormat="1" ht="9" customHeight="1" x14ac:dyDescent="0.2">
      <c r="B3" s="17"/>
      <c r="C3" s="18"/>
      <c r="D3" s="19"/>
      <c r="E3" s="18"/>
      <c r="F3" s="20"/>
      <c r="G3" s="21"/>
      <c r="H3" s="21"/>
      <c r="I3" s="22"/>
      <c r="J3" s="22"/>
    </row>
    <row r="4" spans="2:10" s="16" customFormat="1" ht="78.75" customHeight="1" x14ac:dyDescent="0.2">
      <c r="B4" s="23"/>
      <c r="C4" s="18"/>
      <c r="D4" s="14" t="s">
        <v>28</v>
      </c>
      <c r="E4" s="18"/>
      <c r="F4" s="20"/>
      <c r="G4" s="21"/>
      <c r="H4" s="21"/>
      <c r="I4" s="22"/>
      <c r="J4" s="22"/>
    </row>
    <row r="5" spans="2:10" s="16" customFormat="1" x14ac:dyDescent="0.2">
      <c r="B5" s="24"/>
      <c r="C5" s="25"/>
      <c r="D5" s="25"/>
      <c r="E5" s="25"/>
      <c r="F5" s="20"/>
      <c r="G5" s="21"/>
      <c r="H5" s="21"/>
      <c r="I5" s="22"/>
      <c r="J5" s="22"/>
    </row>
    <row r="6" spans="2:10" s="5" customFormat="1" ht="16.5" customHeight="1" x14ac:dyDescent="0.25">
      <c r="B6" s="1"/>
      <c r="C6" s="3" t="s">
        <v>26</v>
      </c>
      <c r="D6" s="2"/>
      <c r="E6" s="2"/>
      <c r="F6" s="60"/>
      <c r="G6" s="61"/>
      <c r="H6" s="61"/>
      <c r="I6" s="62"/>
      <c r="J6" s="62"/>
    </row>
    <row r="7" spans="2:10" s="97" customFormat="1" ht="25.5" x14ac:dyDescent="0.2">
      <c r="B7" s="98"/>
      <c r="C7" s="99" t="s">
        <v>4</v>
      </c>
      <c r="D7" s="100" t="s">
        <v>31</v>
      </c>
      <c r="E7" s="101"/>
      <c r="F7" s="15" t="s">
        <v>3</v>
      </c>
      <c r="G7" s="102"/>
      <c r="H7" s="102"/>
      <c r="I7" s="103"/>
      <c r="J7" s="103"/>
    </row>
    <row r="8" spans="2:10" s="16" customFormat="1" x14ac:dyDescent="0.2">
      <c r="B8" s="24"/>
      <c r="C8" s="149" t="s">
        <v>29</v>
      </c>
      <c r="D8" s="149"/>
      <c r="E8" s="150"/>
      <c r="F8" s="29"/>
      <c r="G8" s="21"/>
      <c r="H8" s="21"/>
      <c r="I8" s="22"/>
      <c r="J8" s="22"/>
    </row>
    <row r="9" spans="2:10" s="16" customFormat="1" x14ac:dyDescent="0.2">
      <c r="B9" s="24"/>
      <c r="C9" s="149" t="s">
        <v>42</v>
      </c>
      <c r="D9" s="149"/>
      <c r="E9" s="150"/>
      <c r="F9" s="29"/>
      <c r="G9" s="21"/>
      <c r="H9" s="21"/>
      <c r="I9" s="22"/>
      <c r="J9" s="22"/>
    </row>
    <row r="10" spans="2:10" s="16" customFormat="1" x14ac:dyDescent="0.2">
      <c r="B10" s="24"/>
      <c r="C10" s="149" t="s">
        <v>43</v>
      </c>
      <c r="D10" s="149"/>
      <c r="E10" s="150"/>
      <c r="F10" s="29"/>
      <c r="G10" s="21"/>
      <c r="H10" s="21"/>
      <c r="I10" s="22"/>
      <c r="J10" s="22"/>
    </row>
    <row r="11" spans="2:10" s="16" customFormat="1" x14ac:dyDescent="0.2">
      <c r="B11" s="24"/>
      <c r="C11" s="149" t="s">
        <v>44</v>
      </c>
      <c r="D11" s="149"/>
      <c r="E11" s="150"/>
      <c r="F11" s="29"/>
      <c r="G11" s="21"/>
      <c r="H11" s="21"/>
      <c r="I11" s="22"/>
      <c r="J11" s="22"/>
    </row>
    <row r="12" spans="2:10" s="16" customFormat="1" x14ac:dyDescent="0.2">
      <c r="B12" s="24"/>
      <c r="C12" s="149" t="s">
        <v>54</v>
      </c>
      <c r="D12" s="149"/>
      <c r="E12" s="150"/>
      <c r="F12" s="29"/>
      <c r="G12" s="21"/>
      <c r="H12" s="21"/>
      <c r="I12" s="22"/>
      <c r="J12" s="22"/>
    </row>
    <row r="13" spans="2:10" s="16" customFormat="1" x14ac:dyDescent="0.2">
      <c r="B13" s="24"/>
      <c r="C13" s="149" t="s">
        <v>45</v>
      </c>
      <c r="D13" s="149"/>
      <c r="E13" s="150"/>
      <c r="F13" s="29"/>
      <c r="G13" s="21"/>
      <c r="H13" s="21"/>
      <c r="I13" s="22"/>
      <c r="J13" s="22"/>
    </row>
    <row r="14" spans="2:10" s="16" customFormat="1" x14ac:dyDescent="0.2">
      <c r="B14" s="24"/>
      <c r="C14" s="149" t="s">
        <v>46</v>
      </c>
      <c r="D14" s="149"/>
      <c r="E14" s="150"/>
      <c r="F14" s="29"/>
      <c r="G14" s="21"/>
      <c r="H14" s="21"/>
      <c r="I14" s="22"/>
      <c r="J14" s="22"/>
    </row>
    <row r="15" spans="2:10" s="16" customFormat="1" x14ac:dyDescent="0.2">
      <c r="B15" s="24"/>
      <c r="C15" s="149" t="s">
        <v>47</v>
      </c>
      <c r="D15" s="149"/>
      <c r="E15" s="150"/>
      <c r="F15" s="29"/>
      <c r="G15" s="21"/>
      <c r="H15" s="21"/>
      <c r="I15" s="22"/>
      <c r="J15" s="22"/>
    </row>
    <row r="16" spans="2:10" s="16" customFormat="1" x14ac:dyDescent="0.2">
      <c r="B16" s="24"/>
      <c r="C16" s="149" t="s">
        <v>30</v>
      </c>
      <c r="D16" s="149"/>
      <c r="E16" s="150"/>
      <c r="F16" s="29"/>
      <c r="G16" s="21"/>
      <c r="H16" s="21"/>
      <c r="I16" s="22"/>
      <c r="J16" s="22"/>
    </row>
    <row r="17" spans="2:10" s="16" customFormat="1" x14ac:dyDescent="0.2">
      <c r="B17" s="24"/>
      <c r="C17" s="149" t="s">
        <v>101</v>
      </c>
      <c r="D17" s="149"/>
      <c r="E17" s="150"/>
      <c r="F17" s="29"/>
      <c r="G17" s="21"/>
      <c r="H17" s="21"/>
      <c r="I17" s="22"/>
      <c r="J17" s="22"/>
    </row>
    <row r="18" spans="2:10" s="16" customFormat="1" x14ac:dyDescent="0.2">
      <c r="B18" s="24"/>
      <c r="C18" s="146"/>
      <c r="D18" s="146"/>
      <c r="E18" s="146"/>
      <c r="F18" s="29"/>
      <c r="G18" s="21"/>
      <c r="H18" s="21"/>
      <c r="I18" s="22"/>
      <c r="J18" s="22"/>
    </row>
    <row r="19" spans="2:10" s="5" customFormat="1" ht="16.5" customHeight="1" x14ac:dyDescent="0.25">
      <c r="B19" s="1"/>
      <c r="C19" s="3" t="s">
        <v>51</v>
      </c>
      <c r="D19" s="2"/>
      <c r="E19" s="2"/>
      <c r="F19" s="60"/>
      <c r="G19" s="61"/>
      <c r="H19" s="61"/>
      <c r="I19" s="62"/>
      <c r="J19" s="62"/>
    </row>
    <row r="20" spans="2:10" x14ac:dyDescent="0.2">
      <c r="C20" s="31"/>
      <c r="E20" s="28"/>
    </row>
    <row r="21" spans="2:10" ht="12.75" customHeight="1" x14ac:dyDescent="0.2">
      <c r="C21" s="149" t="s">
        <v>48</v>
      </c>
      <c r="D21" s="149"/>
      <c r="E21" s="150"/>
      <c r="F21" s="63"/>
      <c r="G21" s="64"/>
      <c r="H21" s="64"/>
    </row>
    <row r="22" spans="2:10" s="107" customFormat="1" ht="25.5" x14ac:dyDescent="0.2">
      <c r="B22" s="104"/>
      <c r="C22" s="99" t="s">
        <v>4</v>
      </c>
      <c r="D22" s="100" t="s">
        <v>49</v>
      </c>
      <c r="E22" s="100"/>
      <c r="F22" s="15" t="s">
        <v>0</v>
      </c>
      <c r="G22" s="105">
        <v>1</v>
      </c>
      <c r="H22" s="105"/>
      <c r="I22" s="106"/>
      <c r="J22" s="106">
        <v>0</v>
      </c>
    </row>
    <row r="23" spans="2:10" ht="12.6" customHeight="1" x14ac:dyDescent="0.2">
      <c r="C23" s="6"/>
      <c r="D23" s="7" t="s">
        <v>15</v>
      </c>
      <c r="E23" s="7"/>
      <c r="F23" s="66"/>
      <c r="G23" s="67"/>
      <c r="H23" s="67"/>
      <c r="I23" s="68"/>
      <c r="J23" s="69">
        <f>SUM(J22:J22)</f>
        <v>0</v>
      </c>
    </row>
    <row r="24" spans="2:10" x14ac:dyDescent="0.2">
      <c r="C24" s="31"/>
      <c r="E24" s="28"/>
    </row>
    <row r="25" spans="2:10" x14ac:dyDescent="0.2">
      <c r="C25" s="31"/>
      <c r="E25" s="28"/>
    </row>
    <row r="26" spans="2:10" ht="12.75" customHeight="1" x14ac:dyDescent="0.2">
      <c r="C26" s="149" t="s">
        <v>68</v>
      </c>
      <c r="D26" s="149"/>
      <c r="E26" s="150"/>
      <c r="F26" s="63"/>
      <c r="G26" s="64"/>
      <c r="H26" s="64"/>
      <c r="I26" s="65"/>
      <c r="J26" s="65"/>
    </row>
    <row r="27" spans="2:10" s="107" customFormat="1" ht="110.25" customHeight="1" x14ac:dyDescent="0.2">
      <c r="B27" s="104"/>
      <c r="C27" s="99"/>
      <c r="D27" s="136" t="s">
        <v>40</v>
      </c>
      <c r="E27" s="100"/>
      <c r="F27" s="15" t="s">
        <v>0</v>
      </c>
      <c r="G27" s="105">
        <v>1</v>
      </c>
      <c r="H27" s="105"/>
      <c r="I27" s="106"/>
      <c r="J27" s="106">
        <v>0</v>
      </c>
    </row>
    <row r="28" spans="2:10" ht="13.5" customHeight="1" x14ac:dyDescent="0.2">
      <c r="C28" s="6"/>
      <c r="D28" s="7" t="s">
        <v>14</v>
      </c>
      <c r="E28" s="7"/>
      <c r="F28" s="66"/>
      <c r="G28" s="67"/>
      <c r="H28" s="67"/>
      <c r="I28" s="68"/>
      <c r="J28" s="69">
        <f>SUM(J27:J27)</f>
        <v>0</v>
      </c>
    </row>
    <row r="29" spans="2:10" ht="13.5" customHeight="1" x14ac:dyDescent="0.2">
      <c r="C29" s="6"/>
      <c r="D29" s="7"/>
      <c r="E29" s="7"/>
      <c r="F29" s="70"/>
      <c r="G29" s="71"/>
      <c r="H29" s="71"/>
      <c r="I29" s="65"/>
      <c r="J29" s="65"/>
    </row>
    <row r="30" spans="2:10" ht="12.6" customHeight="1" x14ac:dyDescent="0.2">
      <c r="C30" s="149" t="s">
        <v>69</v>
      </c>
      <c r="D30" s="149"/>
      <c r="E30" s="150"/>
      <c r="F30" s="70"/>
      <c r="G30" s="71"/>
      <c r="H30" s="71"/>
      <c r="I30" s="65"/>
      <c r="J30" s="65"/>
    </row>
    <row r="31" spans="2:10" s="107" customFormat="1" ht="15" customHeight="1" x14ac:dyDescent="0.2">
      <c r="B31" s="104"/>
      <c r="C31" s="108"/>
      <c r="D31" s="100"/>
      <c r="E31" s="109"/>
      <c r="F31" s="110"/>
      <c r="G31" s="111"/>
      <c r="H31" s="111"/>
      <c r="I31" s="106"/>
      <c r="J31" s="106"/>
    </row>
    <row r="32" spans="2:10" s="107" customFormat="1" ht="25.5" x14ac:dyDescent="0.2">
      <c r="B32" s="104"/>
      <c r="C32" s="99" t="s">
        <v>4</v>
      </c>
      <c r="D32" s="100" t="s">
        <v>52</v>
      </c>
      <c r="E32" s="100"/>
      <c r="F32" s="15" t="s">
        <v>0</v>
      </c>
      <c r="G32" s="105">
        <v>1</v>
      </c>
      <c r="H32" s="105"/>
      <c r="I32" s="106"/>
      <c r="J32" s="106">
        <v>0</v>
      </c>
    </row>
    <row r="33" spans="2:10" s="107" customFormat="1" ht="25.5" x14ac:dyDescent="0.2">
      <c r="B33" s="104"/>
      <c r="C33" s="99" t="s">
        <v>4</v>
      </c>
      <c r="D33" s="100" t="s">
        <v>53</v>
      </c>
      <c r="E33" s="100"/>
      <c r="F33" s="15" t="s">
        <v>0</v>
      </c>
      <c r="G33" s="105">
        <v>1</v>
      </c>
      <c r="H33" s="105"/>
      <c r="I33" s="106"/>
      <c r="J33" s="106">
        <v>0</v>
      </c>
    </row>
    <row r="34" spans="2:10" s="107" customFormat="1" ht="25.5" x14ac:dyDescent="0.2">
      <c r="B34" s="104"/>
      <c r="C34" s="99" t="s">
        <v>4</v>
      </c>
      <c r="D34" s="100" t="s">
        <v>56</v>
      </c>
      <c r="E34" s="100"/>
      <c r="F34" s="15" t="s">
        <v>0</v>
      </c>
      <c r="G34" s="105">
        <v>1</v>
      </c>
      <c r="H34" s="105"/>
      <c r="I34" s="106"/>
      <c r="J34" s="106">
        <v>0</v>
      </c>
    </row>
    <row r="35" spans="2:10" ht="13.5" customHeight="1" x14ac:dyDescent="0.2">
      <c r="C35" s="6"/>
      <c r="D35" s="7" t="s">
        <v>16</v>
      </c>
      <c r="E35" s="7"/>
      <c r="F35" s="66"/>
      <c r="G35" s="67"/>
      <c r="H35" s="67"/>
      <c r="I35" s="68"/>
      <c r="J35" s="69">
        <f>SUM(J32:J32)</f>
        <v>0</v>
      </c>
    </row>
    <row r="36" spans="2:10" x14ac:dyDescent="0.2">
      <c r="C36" s="42"/>
      <c r="D36" s="43"/>
      <c r="E36" s="43"/>
      <c r="F36" s="44"/>
      <c r="G36" s="45"/>
      <c r="H36" s="45"/>
      <c r="I36" s="65"/>
      <c r="J36" s="65"/>
    </row>
    <row r="37" spans="2:10" s="8" customFormat="1" ht="12.75" customHeight="1" x14ac:dyDescent="0.2">
      <c r="B37" s="9"/>
      <c r="C37" s="149" t="s">
        <v>70</v>
      </c>
      <c r="D37" s="149"/>
      <c r="E37" s="150"/>
      <c r="F37" s="66"/>
      <c r="G37" s="67"/>
      <c r="H37" s="67"/>
      <c r="I37" s="68"/>
      <c r="J37" s="68"/>
    </row>
    <row r="38" spans="2:10" s="107" customFormat="1" x14ac:dyDescent="0.2">
      <c r="B38" s="113"/>
      <c r="C38" s="114"/>
      <c r="D38" s="100"/>
      <c r="E38" s="100"/>
      <c r="F38" s="15"/>
      <c r="G38" s="105"/>
      <c r="H38" s="105"/>
      <c r="I38" s="106"/>
      <c r="J38" s="106"/>
    </row>
    <row r="39" spans="2:10" s="107" customFormat="1" ht="12.75" customHeight="1" x14ac:dyDescent="0.2">
      <c r="B39" s="104"/>
      <c r="C39" s="99" t="s">
        <v>4</v>
      </c>
      <c r="D39" s="112" t="s">
        <v>57</v>
      </c>
      <c r="E39" s="100"/>
      <c r="F39" s="15"/>
      <c r="G39" s="15"/>
      <c r="H39" s="15"/>
      <c r="I39" s="106"/>
      <c r="J39" s="106"/>
    </row>
    <row r="40" spans="2:10" s="107" customFormat="1" x14ac:dyDescent="0.2">
      <c r="B40" s="104"/>
      <c r="C40" s="99"/>
      <c r="D40" s="100" t="s">
        <v>41</v>
      </c>
      <c r="E40" s="100"/>
      <c r="F40" s="15" t="s">
        <v>1</v>
      </c>
      <c r="G40" s="15">
        <v>10</v>
      </c>
      <c r="H40" s="15"/>
      <c r="I40" s="106"/>
      <c r="J40" s="106"/>
    </row>
    <row r="41" spans="2:10" s="107" customFormat="1" x14ac:dyDescent="0.2">
      <c r="B41" s="104"/>
      <c r="C41" s="99"/>
      <c r="D41" s="100" t="s">
        <v>61</v>
      </c>
      <c r="E41" s="100"/>
      <c r="F41" s="15" t="s">
        <v>1</v>
      </c>
      <c r="G41" s="15">
        <v>68</v>
      </c>
      <c r="H41" s="15"/>
      <c r="I41" s="106"/>
      <c r="J41" s="106"/>
    </row>
    <row r="42" spans="2:10" s="107" customFormat="1" x14ac:dyDescent="0.2">
      <c r="B42" s="104"/>
      <c r="C42" s="99"/>
      <c r="D42" s="100" t="s">
        <v>2</v>
      </c>
      <c r="E42" s="100"/>
      <c r="F42" s="15" t="s">
        <v>1</v>
      </c>
      <c r="G42" s="15">
        <v>20</v>
      </c>
      <c r="H42" s="15"/>
      <c r="I42" s="106"/>
      <c r="J42" s="106"/>
    </row>
    <row r="43" spans="2:10" s="107" customFormat="1" ht="13.5" customHeight="1" x14ac:dyDescent="0.2">
      <c r="B43" s="104"/>
      <c r="C43" s="99"/>
      <c r="D43" s="100"/>
      <c r="E43" s="100"/>
      <c r="F43" s="15"/>
      <c r="G43" s="15"/>
      <c r="H43" s="15"/>
      <c r="I43" s="106"/>
      <c r="J43" s="106"/>
    </row>
    <row r="44" spans="2:10" s="107" customFormat="1" x14ac:dyDescent="0.2">
      <c r="B44" s="104"/>
      <c r="C44" s="99" t="s">
        <v>4</v>
      </c>
      <c r="D44" s="112" t="s">
        <v>58</v>
      </c>
      <c r="E44" s="100"/>
      <c r="F44" s="15"/>
      <c r="G44" s="15"/>
      <c r="H44" s="15"/>
      <c r="I44" s="106"/>
      <c r="J44" s="106"/>
    </row>
    <row r="45" spans="2:10" s="107" customFormat="1" x14ac:dyDescent="0.2">
      <c r="B45" s="104"/>
      <c r="C45" s="99"/>
      <c r="D45" s="100" t="s">
        <v>55</v>
      </c>
      <c r="E45" s="100"/>
      <c r="F45" s="15" t="s">
        <v>1</v>
      </c>
      <c r="G45" s="15">
        <v>10</v>
      </c>
      <c r="H45" s="15"/>
      <c r="I45" s="106"/>
      <c r="J45" s="106"/>
    </row>
    <row r="46" spans="2:10" s="107" customFormat="1" x14ac:dyDescent="0.2">
      <c r="B46" s="104"/>
      <c r="C46" s="99"/>
      <c r="D46" s="100" t="s">
        <v>2</v>
      </c>
      <c r="E46" s="100"/>
      <c r="F46" s="15" t="s">
        <v>1</v>
      </c>
      <c r="G46" s="15">
        <v>20</v>
      </c>
      <c r="H46" s="15"/>
      <c r="I46" s="106"/>
      <c r="J46" s="106"/>
    </row>
    <row r="47" spans="2:10" s="107" customFormat="1" ht="8.25" customHeight="1" x14ac:dyDescent="0.2">
      <c r="B47" s="104"/>
      <c r="C47" s="99"/>
      <c r="D47" s="100"/>
      <c r="E47" s="100"/>
      <c r="F47" s="15"/>
      <c r="G47" s="15"/>
      <c r="H47" s="15"/>
      <c r="I47" s="106"/>
      <c r="J47" s="106"/>
    </row>
    <row r="48" spans="2:10" ht="12.6" customHeight="1" x14ac:dyDescent="0.2">
      <c r="D48" s="137" t="s">
        <v>17</v>
      </c>
      <c r="E48" s="137"/>
      <c r="F48" s="138"/>
      <c r="G48" s="139"/>
      <c r="H48" s="139"/>
      <c r="I48" s="140"/>
      <c r="J48" s="141"/>
    </row>
    <row r="49" spans="2:10" x14ac:dyDescent="0.2">
      <c r="D49" s="36"/>
      <c r="E49" s="36"/>
      <c r="F49" s="40"/>
      <c r="G49" s="41"/>
      <c r="H49" s="41"/>
    </row>
    <row r="50" spans="2:10" ht="12.75" customHeight="1" x14ac:dyDescent="0.2">
      <c r="B50" s="46"/>
      <c r="C50" s="149" t="s">
        <v>71</v>
      </c>
      <c r="D50" s="149"/>
      <c r="E50" s="150"/>
      <c r="F50" s="66"/>
      <c r="G50" s="38"/>
      <c r="H50" s="38"/>
      <c r="I50" s="39"/>
      <c r="J50" s="39"/>
    </row>
    <row r="51" spans="2:10" s="107" customFormat="1" ht="47.25" customHeight="1" x14ac:dyDescent="0.2">
      <c r="B51" s="113"/>
      <c r="C51" s="99"/>
      <c r="D51" s="100" t="s">
        <v>33</v>
      </c>
      <c r="E51" s="100"/>
      <c r="F51" s="15"/>
      <c r="G51" s="106"/>
      <c r="H51" s="106"/>
      <c r="I51" s="106"/>
      <c r="J51" s="106"/>
    </row>
    <row r="52" spans="2:10" s="107" customFormat="1" ht="111.75" customHeight="1" x14ac:dyDescent="0.2">
      <c r="B52" s="104"/>
      <c r="C52" s="148" t="s">
        <v>76</v>
      </c>
      <c r="D52" s="123" t="s">
        <v>77</v>
      </c>
      <c r="E52" s="112"/>
      <c r="F52" s="15" t="s">
        <v>1</v>
      </c>
      <c r="G52" s="15">
        <v>10</v>
      </c>
      <c r="H52" s="15"/>
      <c r="I52" s="106"/>
      <c r="J52" s="106">
        <v>0</v>
      </c>
    </row>
    <row r="53" spans="2:10" s="107" customFormat="1" x14ac:dyDescent="0.2">
      <c r="B53" s="104"/>
      <c r="C53" s="118"/>
      <c r="D53" s="122"/>
      <c r="E53" s="112"/>
      <c r="F53" s="15"/>
      <c r="G53" s="15"/>
      <c r="H53" s="15"/>
      <c r="I53" s="106"/>
      <c r="J53" s="106"/>
    </row>
    <row r="54" spans="2:10" s="107" customFormat="1" x14ac:dyDescent="0.2">
      <c r="B54" s="104"/>
      <c r="C54" s="118"/>
      <c r="D54" s="100" t="s">
        <v>37</v>
      </c>
      <c r="E54" s="100"/>
      <c r="F54" s="15" t="s">
        <v>1</v>
      </c>
      <c r="G54" s="15">
        <v>2</v>
      </c>
      <c r="H54" s="15"/>
      <c r="I54" s="106"/>
      <c r="J54" s="106"/>
    </row>
    <row r="55" spans="2:10" s="107" customFormat="1" ht="12.75" customHeight="1" x14ac:dyDescent="0.2">
      <c r="B55" s="104"/>
      <c r="C55" s="99" t="s">
        <v>4</v>
      </c>
      <c r="D55" s="100" t="s">
        <v>27</v>
      </c>
      <c r="E55" s="100"/>
      <c r="F55" s="15" t="s">
        <v>0</v>
      </c>
      <c r="G55" s="105">
        <v>1</v>
      </c>
      <c r="H55" s="105"/>
      <c r="I55" s="106"/>
      <c r="J55" s="106"/>
    </row>
    <row r="56" spans="2:10" ht="12.6" customHeight="1" x14ac:dyDescent="0.2">
      <c r="D56" s="7" t="s">
        <v>25</v>
      </c>
      <c r="E56" s="7"/>
      <c r="F56" s="66"/>
      <c r="G56" s="67"/>
      <c r="H56" s="67"/>
      <c r="I56" s="68"/>
      <c r="J56" s="69">
        <f>SUM(J52:J55)</f>
        <v>0</v>
      </c>
    </row>
    <row r="57" spans="2:10" x14ac:dyDescent="0.2">
      <c r="D57" s="36"/>
    </row>
    <row r="58" spans="2:10" ht="12.75" customHeight="1" x14ac:dyDescent="0.2">
      <c r="B58" s="46"/>
      <c r="C58" s="149" t="s">
        <v>78</v>
      </c>
      <c r="D58" s="149"/>
      <c r="E58" s="150"/>
      <c r="F58" s="37"/>
      <c r="G58" s="38"/>
      <c r="H58" s="38"/>
      <c r="I58" s="39"/>
      <c r="J58" s="39"/>
    </row>
    <row r="59" spans="2:10" s="107" customFormat="1" ht="7.5" customHeight="1" x14ac:dyDescent="0.2">
      <c r="B59" s="104"/>
      <c r="C59" s="118"/>
      <c r="D59" s="100"/>
      <c r="E59" s="119"/>
      <c r="F59" s="15"/>
      <c r="G59" s="105"/>
      <c r="H59" s="105"/>
      <c r="I59" s="106"/>
      <c r="J59" s="106"/>
    </row>
    <row r="60" spans="2:10" s="107" customFormat="1" ht="12.75" customHeight="1" x14ac:dyDescent="0.2">
      <c r="B60" s="104"/>
      <c r="C60" s="151" t="s">
        <v>39</v>
      </c>
      <c r="D60" s="152"/>
      <c r="E60" s="117"/>
      <c r="F60" s="15"/>
      <c r="G60" s="105"/>
      <c r="H60" s="105"/>
      <c r="I60" s="106"/>
      <c r="J60" s="106"/>
    </row>
    <row r="61" spans="2:10" s="107" customFormat="1" ht="40.5" customHeight="1" x14ac:dyDescent="0.2">
      <c r="B61" s="104"/>
      <c r="C61" s="153"/>
      <c r="D61" s="154"/>
      <c r="E61" s="117"/>
      <c r="F61" s="15"/>
      <c r="G61" s="105"/>
      <c r="H61" s="105"/>
      <c r="I61" s="106"/>
      <c r="J61" s="106"/>
    </row>
    <row r="62" spans="2:10" s="107" customFormat="1" ht="8.25" customHeight="1" x14ac:dyDescent="0.2">
      <c r="B62" s="104"/>
      <c r="C62" s="116"/>
      <c r="D62" s="116"/>
      <c r="E62" s="117"/>
      <c r="F62" s="15"/>
      <c r="G62" s="105"/>
      <c r="H62" s="105"/>
      <c r="I62" s="106"/>
      <c r="J62" s="106"/>
    </row>
    <row r="63" spans="2:10" s="107" customFormat="1" ht="6" customHeight="1" x14ac:dyDescent="0.2">
      <c r="B63" s="104"/>
      <c r="C63" s="115"/>
      <c r="D63" s="100"/>
      <c r="E63" s="100"/>
      <c r="F63" s="15"/>
      <c r="G63" s="105"/>
      <c r="H63" s="105"/>
      <c r="I63" s="106"/>
      <c r="J63" s="106"/>
    </row>
    <row r="64" spans="2:10" s="107" customFormat="1" x14ac:dyDescent="0.2">
      <c r="B64" s="104"/>
      <c r="C64" s="99" t="s">
        <v>4</v>
      </c>
      <c r="D64" s="143" t="s">
        <v>62</v>
      </c>
      <c r="E64" s="100"/>
      <c r="F64" s="15"/>
      <c r="G64" s="105"/>
      <c r="H64" s="105"/>
      <c r="I64" s="106"/>
      <c r="J64" s="106"/>
    </row>
    <row r="65" spans="2:10" s="107" customFormat="1" ht="102" x14ac:dyDescent="0.2">
      <c r="B65" s="104"/>
      <c r="C65" s="99" t="s">
        <v>4</v>
      </c>
      <c r="D65" s="145" t="s">
        <v>96</v>
      </c>
      <c r="E65" s="100"/>
      <c r="F65" s="15" t="s">
        <v>0</v>
      </c>
      <c r="G65" s="105">
        <v>2</v>
      </c>
      <c r="H65" s="105"/>
      <c r="I65" s="106"/>
      <c r="J65" s="106">
        <v>0</v>
      </c>
    </row>
    <row r="66" spans="2:10" s="107" customFormat="1" x14ac:dyDescent="0.2">
      <c r="B66" s="104"/>
      <c r="C66" s="99" t="s">
        <v>4</v>
      </c>
      <c r="D66" s="143" t="s">
        <v>63</v>
      </c>
      <c r="E66" s="100"/>
      <c r="F66" s="15"/>
      <c r="G66" s="105"/>
      <c r="H66" s="105"/>
      <c r="I66" s="106"/>
      <c r="J66" s="106"/>
    </row>
    <row r="67" spans="2:10" s="107" customFormat="1" ht="102" x14ac:dyDescent="0.2">
      <c r="B67" s="104"/>
      <c r="C67" s="99" t="s">
        <v>4</v>
      </c>
      <c r="D67" s="145" t="s">
        <v>97</v>
      </c>
      <c r="E67" s="100"/>
      <c r="F67" s="15" t="s">
        <v>0</v>
      </c>
      <c r="G67" s="105">
        <v>1</v>
      </c>
      <c r="H67" s="105"/>
      <c r="I67" s="106"/>
      <c r="J67" s="106">
        <v>0</v>
      </c>
    </row>
    <row r="68" spans="2:10" s="107" customFormat="1" x14ac:dyDescent="0.2">
      <c r="B68" s="104"/>
      <c r="C68" s="99" t="s">
        <v>4</v>
      </c>
      <c r="D68" s="143" t="s">
        <v>79</v>
      </c>
      <c r="E68" s="100"/>
      <c r="F68" s="15"/>
      <c r="G68" s="105"/>
      <c r="H68" s="105"/>
      <c r="I68" s="106"/>
      <c r="J68" s="106"/>
    </row>
    <row r="69" spans="2:10" s="107" customFormat="1" ht="102" x14ac:dyDescent="0.2">
      <c r="B69" s="104"/>
      <c r="C69" s="99" t="s">
        <v>4</v>
      </c>
      <c r="D69" s="145" t="s">
        <v>98</v>
      </c>
      <c r="E69" s="100"/>
      <c r="F69" s="15" t="s">
        <v>0</v>
      </c>
      <c r="G69" s="105">
        <v>1</v>
      </c>
      <c r="H69" s="105"/>
      <c r="I69" s="106"/>
      <c r="J69" s="106">
        <v>0</v>
      </c>
    </row>
    <row r="70" spans="2:10" s="107" customFormat="1" x14ac:dyDescent="0.2">
      <c r="B70" s="104"/>
      <c r="C70" s="99" t="s">
        <v>4</v>
      </c>
      <c r="D70" s="143" t="s">
        <v>60</v>
      </c>
      <c r="E70" s="100"/>
      <c r="F70" s="15"/>
      <c r="G70" s="105"/>
      <c r="H70" s="105"/>
      <c r="I70" s="106"/>
      <c r="J70" s="106"/>
    </row>
    <row r="71" spans="2:10" s="107" customFormat="1" ht="38.25" x14ac:dyDescent="0.2">
      <c r="B71" s="104"/>
      <c r="C71" s="99" t="s">
        <v>4</v>
      </c>
      <c r="D71" s="144" t="s">
        <v>80</v>
      </c>
      <c r="E71" s="100"/>
      <c r="F71" s="15" t="s">
        <v>1</v>
      </c>
      <c r="G71" s="105">
        <v>68</v>
      </c>
      <c r="H71" s="105"/>
      <c r="I71" s="106"/>
      <c r="J71" s="106"/>
    </row>
    <row r="72" spans="2:10" s="107" customFormat="1" ht="25.5" x14ac:dyDescent="0.2">
      <c r="B72" s="104"/>
      <c r="C72" s="99" t="s">
        <v>4</v>
      </c>
      <c r="D72" s="144" t="s">
        <v>100</v>
      </c>
      <c r="E72" s="100"/>
      <c r="F72" s="15" t="s">
        <v>1</v>
      </c>
      <c r="G72" s="105">
        <v>68</v>
      </c>
      <c r="H72" s="105"/>
      <c r="I72" s="106"/>
      <c r="J72" s="106"/>
    </row>
    <row r="73" spans="2:10" s="107" customFormat="1" ht="25.5" x14ac:dyDescent="0.2">
      <c r="B73" s="104"/>
      <c r="C73" s="99" t="s">
        <v>4</v>
      </c>
      <c r="D73" s="144" t="s">
        <v>81</v>
      </c>
      <c r="E73" s="100"/>
      <c r="F73" s="15" t="s">
        <v>0</v>
      </c>
      <c r="G73" s="105">
        <v>1</v>
      </c>
      <c r="H73" s="105"/>
      <c r="I73" s="106"/>
      <c r="J73" s="106"/>
    </row>
    <row r="74" spans="2:10" s="107" customFormat="1" x14ac:dyDescent="0.2">
      <c r="B74" s="104"/>
      <c r="C74" s="99" t="s">
        <v>4</v>
      </c>
      <c r="D74" s="143" t="s">
        <v>99</v>
      </c>
      <c r="E74" s="100"/>
      <c r="F74" s="15"/>
      <c r="G74" s="105"/>
      <c r="H74" s="105"/>
      <c r="I74" s="106"/>
      <c r="J74" s="106"/>
    </row>
    <row r="75" spans="2:10" s="107" customFormat="1" ht="25.5" x14ac:dyDescent="0.2">
      <c r="B75" s="104"/>
      <c r="C75" s="99" t="s">
        <v>4</v>
      </c>
      <c r="D75" s="144" t="s">
        <v>65</v>
      </c>
      <c r="E75" s="100"/>
      <c r="F75" s="15" t="s">
        <v>1</v>
      </c>
      <c r="G75" s="105">
        <v>20</v>
      </c>
      <c r="H75" s="105"/>
      <c r="I75" s="106"/>
      <c r="J75" s="106"/>
    </row>
    <row r="76" spans="2:10" s="107" customFormat="1" x14ac:dyDescent="0.2">
      <c r="B76" s="104"/>
      <c r="C76" s="99" t="s">
        <v>4</v>
      </c>
      <c r="D76" s="143" t="s">
        <v>64</v>
      </c>
      <c r="E76" s="100"/>
      <c r="F76" s="15"/>
      <c r="G76" s="105"/>
      <c r="H76" s="105"/>
      <c r="I76" s="106"/>
      <c r="J76" s="106"/>
    </row>
    <row r="77" spans="2:10" s="107" customFormat="1" ht="25.5" x14ac:dyDescent="0.2">
      <c r="B77" s="104"/>
      <c r="C77" s="99" t="s">
        <v>4</v>
      </c>
      <c r="D77" s="144" t="s">
        <v>65</v>
      </c>
      <c r="E77" s="100"/>
      <c r="F77" s="15" t="s">
        <v>1</v>
      </c>
      <c r="G77" s="105">
        <v>20</v>
      </c>
      <c r="H77" s="105"/>
      <c r="I77" s="106"/>
      <c r="J77" s="106"/>
    </row>
    <row r="78" spans="2:10" s="107" customFormat="1" x14ac:dyDescent="0.2">
      <c r="B78" s="104"/>
      <c r="C78" s="99" t="s">
        <v>4</v>
      </c>
      <c r="D78" s="143" t="s">
        <v>66</v>
      </c>
      <c r="E78" s="100"/>
      <c r="F78" s="15"/>
      <c r="G78" s="105"/>
      <c r="H78" s="105"/>
      <c r="I78" s="106"/>
      <c r="J78" s="106"/>
    </row>
    <row r="79" spans="2:10" s="107" customFormat="1" ht="25.5" x14ac:dyDescent="0.2">
      <c r="B79" s="104"/>
      <c r="C79" s="99" t="s">
        <v>4</v>
      </c>
      <c r="D79" s="144" t="s">
        <v>59</v>
      </c>
      <c r="E79" s="100"/>
      <c r="F79" s="15" t="s">
        <v>1</v>
      </c>
      <c r="G79" s="105">
        <v>6</v>
      </c>
      <c r="H79" s="105"/>
      <c r="I79" s="106"/>
      <c r="J79" s="106">
        <v>0</v>
      </c>
    </row>
    <row r="80" spans="2:10" ht="12.6" customHeight="1" x14ac:dyDescent="0.2">
      <c r="D80" s="7" t="s">
        <v>32</v>
      </c>
      <c r="E80" s="7"/>
      <c r="F80" s="66"/>
      <c r="G80" s="67"/>
      <c r="H80" s="67"/>
      <c r="I80" s="68"/>
      <c r="J80" s="69">
        <f>SUM(J77:J79)</f>
        <v>0</v>
      </c>
    </row>
    <row r="81" spans="2:10" ht="13.5" thickBot="1" x14ac:dyDescent="0.25">
      <c r="C81" s="27"/>
      <c r="D81" s="49"/>
      <c r="E81" s="48"/>
    </row>
    <row r="82" spans="2:10" s="5" customFormat="1" ht="17.25" customHeight="1" thickBot="1" x14ac:dyDescent="0.3">
      <c r="B82" s="1"/>
      <c r="C82" s="3"/>
      <c r="D82" s="12" t="s">
        <v>18</v>
      </c>
      <c r="E82" s="2"/>
      <c r="F82" s="60"/>
      <c r="G82" s="61"/>
      <c r="H82" s="61"/>
      <c r="I82" s="61"/>
      <c r="J82" s="72" t="e">
        <f>#REF!+#REF!+#REF!+#REF!+J56+J48+#REF!+#REF!+#REF!+J35+J28</f>
        <v>#REF!</v>
      </c>
    </row>
    <row r="83" spans="2:10" s="5" customFormat="1" ht="16.5" customHeight="1" x14ac:dyDescent="0.25">
      <c r="B83" s="1"/>
      <c r="C83" s="3" t="s">
        <v>102</v>
      </c>
      <c r="D83" s="2"/>
      <c r="E83" s="2"/>
      <c r="F83" s="60"/>
      <c r="G83" s="61"/>
      <c r="H83" s="61"/>
      <c r="I83" s="62"/>
      <c r="J83" s="62"/>
    </row>
    <row r="84" spans="2:10" x14ac:dyDescent="0.2">
      <c r="C84" s="27"/>
      <c r="D84" s="49"/>
      <c r="E84" s="48"/>
    </row>
    <row r="85" spans="2:10" x14ac:dyDescent="0.2">
      <c r="C85" s="149" t="s">
        <v>103</v>
      </c>
      <c r="D85" s="149"/>
      <c r="E85" s="150"/>
      <c r="F85" s="63"/>
      <c r="G85" s="64"/>
      <c r="H85" s="64"/>
      <c r="I85" s="65"/>
      <c r="J85" s="65"/>
    </row>
    <row r="86" spans="2:10" s="107" customFormat="1" ht="25.5" x14ac:dyDescent="0.2">
      <c r="B86" s="104"/>
      <c r="C86" s="99" t="s">
        <v>4</v>
      </c>
      <c r="D86" s="100" t="s">
        <v>104</v>
      </c>
      <c r="E86" s="120"/>
      <c r="F86" s="15" t="s">
        <v>0</v>
      </c>
      <c r="G86" s="105">
        <v>1</v>
      </c>
      <c r="H86" s="105"/>
      <c r="I86" s="106"/>
      <c r="J86" s="106">
        <v>0</v>
      </c>
    </row>
    <row r="87" spans="2:10" s="107" customFormat="1" ht="24.75" customHeight="1" x14ac:dyDescent="0.2">
      <c r="B87" s="104"/>
      <c r="C87" s="99" t="s">
        <v>4</v>
      </c>
      <c r="D87" s="100" t="s">
        <v>105</v>
      </c>
      <c r="E87" s="120"/>
      <c r="F87" s="15" t="s">
        <v>0</v>
      </c>
      <c r="G87" s="105">
        <v>1</v>
      </c>
      <c r="H87" s="105"/>
      <c r="I87" s="106"/>
      <c r="J87" s="106">
        <v>0</v>
      </c>
    </row>
    <row r="88" spans="2:10" s="107" customFormat="1" ht="24.75" customHeight="1" x14ac:dyDescent="0.2">
      <c r="B88" s="104"/>
      <c r="C88" s="99" t="s">
        <v>4</v>
      </c>
      <c r="D88" s="100" t="s">
        <v>106</v>
      </c>
      <c r="E88" s="120"/>
      <c r="F88" s="15" t="s">
        <v>0</v>
      </c>
      <c r="G88" s="105">
        <v>1</v>
      </c>
      <c r="H88" s="105"/>
      <c r="I88" s="106"/>
      <c r="J88" s="106">
        <v>0</v>
      </c>
    </row>
    <row r="89" spans="2:10" x14ac:dyDescent="0.2">
      <c r="C89" s="6"/>
      <c r="D89" s="7" t="s">
        <v>82</v>
      </c>
      <c r="E89" s="10"/>
      <c r="F89" s="66"/>
      <c r="G89" s="67"/>
      <c r="H89" s="67"/>
      <c r="I89" s="68"/>
      <c r="J89" s="69">
        <f>SUM(J84:J88)</f>
        <v>0</v>
      </c>
    </row>
    <row r="90" spans="2:10" x14ac:dyDescent="0.2">
      <c r="C90" s="6"/>
      <c r="D90" s="4"/>
      <c r="E90" s="7"/>
      <c r="F90" s="63"/>
      <c r="G90" s="64"/>
      <c r="H90" s="64"/>
      <c r="I90" s="65"/>
      <c r="J90" s="65"/>
    </row>
    <row r="91" spans="2:10" ht="13.5" thickBot="1" x14ac:dyDescent="0.25">
      <c r="C91" s="6"/>
      <c r="D91" s="7"/>
      <c r="E91" s="7"/>
      <c r="F91" s="70"/>
      <c r="G91" s="71"/>
      <c r="H91" s="71"/>
      <c r="I91" s="65"/>
      <c r="J91" s="65"/>
    </row>
    <row r="92" spans="2:10" s="55" customFormat="1" ht="16.5" customHeight="1" thickBot="1" x14ac:dyDescent="0.3">
      <c r="B92" s="51"/>
      <c r="C92" s="26"/>
      <c r="D92" s="13" t="s">
        <v>20</v>
      </c>
      <c r="E92" s="50"/>
      <c r="F92" s="52"/>
      <c r="G92" s="53"/>
      <c r="H92" s="53"/>
      <c r="I92" s="54"/>
      <c r="J92" s="147">
        <f>+J89</f>
        <v>0</v>
      </c>
    </row>
    <row r="93" spans="2:10" x14ac:dyDescent="0.2">
      <c r="D93" s="36"/>
      <c r="E93" s="36"/>
    </row>
    <row r="94" spans="2:10" s="5" customFormat="1" ht="16.5" customHeight="1" x14ac:dyDescent="0.25">
      <c r="B94" s="1"/>
      <c r="C94" s="3" t="s">
        <v>107</v>
      </c>
      <c r="D94" s="2"/>
      <c r="E94" s="2"/>
      <c r="F94" s="60"/>
      <c r="G94" s="61"/>
      <c r="H94" s="61"/>
      <c r="I94" s="62"/>
      <c r="J94" s="62"/>
    </row>
    <row r="95" spans="2:10" x14ac:dyDescent="0.2">
      <c r="C95" s="27"/>
      <c r="D95" s="49"/>
      <c r="E95" s="48"/>
    </row>
    <row r="96" spans="2:10" x14ac:dyDescent="0.2">
      <c r="C96" s="149" t="s">
        <v>108</v>
      </c>
      <c r="D96" s="149"/>
      <c r="E96" s="150"/>
      <c r="F96" s="63"/>
      <c r="G96" s="64"/>
      <c r="H96" s="64"/>
      <c r="I96" s="65"/>
      <c r="J96" s="65"/>
    </row>
    <row r="97" spans="2:10" s="107" customFormat="1" x14ac:dyDescent="0.2">
      <c r="B97" s="104"/>
      <c r="C97" s="99" t="s">
        <v>4</v>
      </c>
      <c r="D97" s="100" t="s">
        <v>34</v>
      </c>
      <c r="E97" s="120"/>
      <c r="F97" s="15" t="s">
        <v>0</v>
      </c>
      <c r="G97" s="105">
        <v>1</v>
      </c>
      <c r="H97" s="105"/>
      <c r="I97" s="106"/>
      <c r="J97" s="106">
        <v>0</v>
      </c>
    </row>
    <row r="98" spans="2:10" s="107" customFormat="1" x14ac:dyDescent="0.2">
      <c r="B98" s="104"/>
      <c r="C98" s="99" t="s">
        <v>4</v>
      </c>
      <c r="D98" s="100" t="s">
        <v>35</v>
      </c>
      <c r="E98" s="120"/>
      <c r="F98" s="15" t="s">
        <v>0</v>
      </c>
      <c r="G98" s="105">
        <v>1</v>
      </c>
      <c r="H98" s="105"/>
      <c r="I98" s="106"/>
      <c r="J98" s="106">
        <v>0</v>
      </c>
    </row>
    <row r="99" spans="2:10" x14ac:dyDescent="0.2">
      <c r="C99" s="6"/>
      <c r="D99" s="7" t="s">
        <v>113</v>
      </c>
      <c r="E99" s="10"/>
      <c r="F99" s="66"/>
      <c r="G99" s="67"/>
      <c r="H99" s="67"/>
      <c r="I99" s="68"/>
      <c r="J99" s="69">
        <f>SUM(J94:J98)</f>
        <v>0</v>
      </c>
    </row>
    <row r="100" spans="2:10" x14ac:dyDescent="0.2">
      <c r="C100" s="6"/>
      <c r="D100" s="4"/>
      <c r="E100" s="7"/>
      <c r="F100" s="63"/>
      <c r="G100" s="64"/>
      <c r="H100" s="64"/>
      <c r="I100" s="65"/>
      <c r="J100" s="65"/>
    </row>
    <row r="101" spans="2:10" ht="12.75" customHeight="1" x14ac:dyDescent="0.2">
      <c r="C101" s="149" t="s">
        <v>109</v>
      </c>
      <c r="D101" s="149"/>
      <c r="E101" s="150"/>
      <c r="F101" s="66"/>
      <c r="G101" s="67"/>
      <c r="H101" s="67"/>
      <c r="I101" s="68"/>
      <c r="J101" s="68"/>
    </row>
    <row r="102" spans="2:10" s="107" customFormat="1" x14ac:dyDescent="0.2">
      <c r="B102" s="104"/>
      <c r="C102" s="99" t="s">
        <v>4</v>
      </c>
      <c r="D102" s="100" t="s">
        <v>8</v>
      </c>
      <c r="E102" s="100"/>
      <c r="F102" s="15" t="s">
        <v>0</v>
      </c>
      <c r="G102" s="105">
        <v>1</v>
      </c>
      <c r="H102" s="105"/>
      <c r="I102" s="106"/>
      <c r="J102" s="106">
        <v>0</v>
      </c>
    </row>
    <row r="103" spans="2:10" s="107" customFormat="1" x14ac:dyDescent="0.2">
      <c r="B103" s="104"/>
      <c r="C103" s="99" t="s">
        <v>4</v>
      </c>
      <c r="D103" s="100" t="s">
        <v>9</v>
      </c>
      <c r="E103" s="100"/>
      <c r="F103" s="15" t="s">
        <v>0</v>
      </c>
      <c r="G103" s="105">
        <v>1</v>
      </c>
      <c r="H103" s="105"/>
      <c r="I103" s="106"/>
      <c r="J103" s="106">
        <v>0</v>
      </c>
    </row>
    <row r="104" spans="2:10" x14ac:dyDescent="0.2">
      <c r="C104" s="6"/>
      <c r="D104" s="7" t="s">
        <v>114</v>
      </c>
      <c r="E104" s="10"/>
      <c r="F104" s="66"/>
      <c r="G104" s="67"/>
      <c r="H104" s="67"/>
      <c r="I104" s="68"/>
      <c r="J104" s="69">
        <f>SUM(J102:J103)</f>
        <v>0</v>
      </c>
    </row>
    <row r="105" spans="2:10" x14ac:dyDescent="0.2">
      <c r="C105" s="6"/>
      <c r="D105" s="7"/>
      <c r="E105" s="7"/>
      <c r="F105" s="63"/>
      <c r="G105" s="64"/>
      <c r="H105" s="64"/>
      <c r="I105" s="65"/>
      <c r="J105" s="65"/>
    </row>
    <row r="106" spans="2:10" ht="12.75" customHeight="1" x14ac:dyDescent="0.2">
      <c r="C106" s="149" t="s">
        <v>110</v>
      </c>
      <c r="D106" s="149"/>
      <c r="E106" s="150"/>
      <c r="F106" s="66"/>
      <c r="G106" s="67"/>
      <c r="H106" s="67"/>
      <c r="I106" s="68"/>
      <c r="J106" s="68"/>
    </row>
    <row r="107" spans="2:10" s="107" customFormat="1" x14ac:dyDescent="0.2">
      <c r="B107" s="104"/>
      <c r="C107" s="99" t="s">
        <v>4</v>
      </c>
      <c r="D107" s="100" t="s">
        <v>10</v>
      </c>
      <c r="E107" s="119"/>
      <c r="F107" s="15" t="s">
        <v>0</v>
      </c>
      <c r="G107" s="105">
        <v>1</v>
      </c>
      <c r="H107" s="105"/>
      <c r="I107" s="106"/>
      <c r="J107" s="106">
        <v>0</v>
      </c>
    </row>
    <row r="108" spans="2:10" s="107" customFormat="1" x14ac:dyDescent="0.2">
      <c r="B108" s="104"/>
      <c r="C108" s="99" t="s">
        <v>4</v>
      </c>
      <c r="D108" s="100" t="s">
        <v>13</v>
      </c>
      <c r="E108" s="125"/>
      <c r="F108" s="15" t="s">
        <v>0</v>
      </c>
      <c r="G108" s="105">
        <v>1</v>
      </c>
      <c r="H108" s="105"/>
      <c r="I108" s="106"/>
      <c r="J108" s="106">
        <v>0</v>
      </c>
    </row>
    <row r="109" spans="2:10" x14ac:dyDescent="0.2">
      <c r="C109" s="6"/>
      <c r="D109" s="7" t="s">
        <v>115</v>
      </c>
      <c r="E109" s="10"/>
      <c r="F109" s="66"/>
      <c r="G109" s="67"/>
      <c r="H109" s="67"/>
      <c r="I109" s="68"/>
      <c r="J109" s="69">
        <f>SUM(J107:J108)</f>
        <v>0</v>
      </c>
    </row>
    <row r="110" spans="2:10" x14ac:dyDescent="0.2">
      <c r="C110" s="6"/>
      <c r="D110" s="8"/>
      <c r="E110" s="7"/>
      <c r="F110" s="63"/>
      <c r="G110" s="64"/>
      <c r="H110" s="64"/>
      <c r="I110" s="65"/>
      <c r="J110" s="65"/>
    </row>
    <row r="111" spans="2:10" ht="12.75" customHeight="1" x14ac:dyDescent="0.2">
      <c r="C111" s="149" t="s">
        <v>111</v>
      </c>
      <c r="D111" s="149"/>
      <c r="E111" s="150"/>
      <c r="F111" s="66"/>
      <c r="G111" s="67"/>
      <c r="H111" s="67"/>
      <c r="I111" s="68"/>
      <c r="J111" s="68"/>
    </row>
    <row r="112" spans="2:10" s="107" customFormat="1" x14ac:dyDescent="0.2">
      <c r="B112" s="104"/>
      <c r="C112" s="99" t="s">
        <v>4</v>
      </c>
      <c r="D112" s="126" t="s">
        <v>11</v>
      </c>
      <c r="E112" s="125"/>
      <c r="F112" s="15" t="s">
        <v>0</v>
      </c>
      <c r="G112" s="105">
        <v>1</v>
      </c>
      <c r="H112" s="105"/>
      <c r="I112" s="106"/>
      <c r="J112" s="106">
        <v>0</v>
      </c>
    </row>
    <row r="113" spans="2:10" x14ac:dyDescent="0.2">
      <c r="C113" s="6"/>
      <c r="D113" s="7" t="s">
        <v>116</v>
      </c>
      <c r="E113" s="10"/>
      <c r="F113" s="66"/>
      <c r="G113" s="67"/>
      <c r="H113" s="67"/>
      <c r="I113" s="68"/>
      <c r="J113" s="69">
        <f>SUM(J112)</f>
        <v>0</v>
      </c>
    </row>
    <row r="114" spans="2:10" x14ac:dyDescent="0.2">
      <c r="C114" s="6"/>
      <c r="D114" s="7"/>
      <c r="E114" s="7"/>
      <c r="F114" s="63"/>
      <c r="G114" s="64"/>
      <c r="H114" s="64"/>
      <c r="I114" s="65"/>
      <c r="J114" s="65"/>
    </row>
    <row r="115" spans="2:10" ht="12.75" customHeight="1" x14ac:dyDescent="0.2">
      <c r="C115" s="149" t="s">
        <v>112</v>
      </c>
      <c r="D115" s="149"/>
      <c r="E115" s="150"/>
      <c r="F115" s="66"/>
      <c r="G115" s="67"/>
      <c r="H115" s="67"/>
      <c r="I115" s="68"/>
      <c r="J115" s="68"/>
    </row>
    <row r="116" spans="2:10" s="107" customFormat="1" x14ac:dyDescent="0.2">
      <c r="B116" s="104"/>
      <c r="C116" s="99" t="s">
        <v>4</v>
      </c>
      <c r="D116" s="126" t="s">
        <v>19</v>
      </c>
      <c r="E116" s="125"/>
      <c r="F116" s="15" t="s">
        <v>0</v>
      </c>
      <c r="G116" s="105">
        <v>1</v>
      </c>
      <c r="H116" s="105"/>
      <c r="I116" s="106"/>
      <c r="J116" s="106">
        <v>0</v>
      </c>
    </row>
    <row r="117" spans="2:10" x14ac:dyDescent="0.2">
      <c r="C117" s="6"/>
      <c r="D117" s="7" t="s">
        <v>117</v>
      </c>
      <c r="E117" s="10"/>
      <c r="F117" s="66"/>
      <c r="G117" s="67"/>
      <c r="H117" s="67"/>
      <c r="I117" s="68"/>
      <c r="J117" s="69">
        <f>SUM(J116)</f>
        <v>0</v>
      </c>
    </row>
    <row r="118" spans="2:10" ht="13.5" thickBot="1" x14ac:dyDescent="0.25">
      <c r="C118" s="6"/>
      <c r="D118" s="7"/>
      <c r="E118" s="7"/>
      <c r="F118" s="70"/>
      <c r="G118" s="71"/>
      <c r="H118" s="71"/>
      <c r="I118" s="65"/>
      <c r="J118" s="65"/>
    </row>
    <row r="119" spans="2:10" s="55" customFormat="1" ht="16.5" customHeight="1" thickBot="1" x14ac:dyDescent="0.3">
      <c r="B119" s="51"/>
      <c r="C119" s="26"/>
      <c r="D119" s="13" t="s">
        <v>118</v>
      </c>
      <c r="E119" s="50"/>
      <c r="F119" s="52"/>
      <c r="G119" s="53"/>
      <c r="H119" s="53"/>
      <c r="I119" s="54"/>
      <c r="J119" s="147">
        <f>+J117+J113+J109+J104+J99</f>
        <v>0</v>
      </c>
    </row>
    <row r="120" spans="2:10" x14ac:dyDescent="0.2">
      <c r="D120" s="36"/>
      <c r="E120" s="36"/>
    </row>
    <row r="121" spans="2:10" x14ac:dyDescent="0.2">
      <c r="D121" s="36"/>
      <c r="E121" s="36"/>
    </row>
    <row r="122" spans="2:10" s="57" customFormat="1" ht="16.5" customHeight="1" x14ac:dyDescent="0.25">
      <c r="B122" s="56"/>
      <c r="C122" s="158" t="s">
        <v>36</v>
      </c>
      <c r="D122" s="158"/>
      <c r="E122" s="158"/>
      <c r="F122" s="158"/>
      <c r="G122" s="158"/>
      <c r="H122" s="158"/>
      <c r="I122" s="158"/>
      <c r="J122" s="159"/>
    </row>
    <row r="123" spans="2:10" x14ac:dyDescent="0.2">
      <c r="C123" s="6"/>
      <c r="D123" s="4"/>
      <c r="E123" s="10"/>
      <c r="F123" s="63"/>
      <c r="G123" s="64"/>
      <c r="H123" s="64"/>
      <c r="I123" s="65"/>
      <c r="J123" s="65"/>
    </row>
    <row r="124" spans="2:10" s="59" customFormat="1" x14ac:dyDescent="0.2">
      <c r="B124" s="58"/>
      <c r="C124" s="157" t="str">
        <f>C19</f>
        <v>1 - ÉLECTRICITÉ</v>
      </c>
      <c r="D124" s="155"/>
      <c r="E124" s="156"/>
      <c r="F124" s="73"/>
      <c r="G124" s="71"/>
      <c r="H124" s="71"/>
      <c r="I124" s="74"/>
      <c r="J124" s="74"/>
    </row>
    <row r="125" spans="2:10" s="132" customFormat="1" x14ac:dyDescent="0.2">
      <c r="B125" s="127"/>
      <c r="C125" s="128" t="str">
        <f>C21</f>
        <v>1.01 - Phasages, Consignations, Déposes, Reposes, Continuités de service</v>
      </c>
      <c r="D125" s="129"/>
      <c r="E125" s="130"/>
      <c r="F125" s="105"/>
      <c r="G125" s="105"/>
      <c r="H125" s="105"/>
      <c r="I125" s="131"/>
      <c r="J125" s="131">
        <f>J23</f>
        <v>0</v>
      </c>
    </row>
    <row r="126" spans="2:10" s="132" customFormat="1" x14ac:dyDescent="0.2">
      <c r="B126" s="127"/>
      <c r="C126" s="128" t="str">
        <f>C26</f>
        <v>1.02 - Circuit de terre</v>
      </c>
      <c r="D126" s="133"/>
      <c r="E126" s="130"/>
      <c r="F126" s="105"/>
      <c r="G126" s="105"/>
      <c r="H126" s="105"/>
      <c r="I126" s="131"/>
      <c r="J126" s="131">
        <f>J28</f>
        <v>0</v>
      </c>
    </row>
    <row r="127" spans="2:10" s="132" customFormat="1" x14ac:dyDescent="0.2">
      <c r="B127" s="127"/>
      <c r="C127" s="128" t="str">
        <f>C30</f>
        <v>1.03 - Réseau de distribution basse tension</v>
      </c>
      <c r="D127" s="133"/>
      <c r="E127" s="130"/>
      <c r="F127" s="105"/>
      <c r="G127" s="105"/>
      <c r="H127" s="105"/>
      <c r="I127" s="131"/>
      <c r="J127" s="131">
        <f>J35</f>
        <v>0</v>
      </c>
    </row>
    <row r="128" spans="2:10" s="132" customFormat="1" x14ac:dyDescent="0.2">
      <c r="B128" s="127"/>
      <c r="C128" s="128" t="str">
        <f>C37</f>
        <v>1.04 - Appareillage</v>
      </c>
      <c r="D128" s="133"/>
      <c r="E128" s="130"/>
      <c r="F128" s="105"/>
      <c r="G128" s="105"/>
      <c r="H128" s="105"/>
      <c r="I128" s="131"/>
      <c r="J128" s="131">
        <f>J48</f>
        <v>0</v>
      </c>
    </row>
    <row r="129" spans="2:10" s="132" customFormat="1" x14ac:dyDescent="0.2">
      <c r="B129" s="127"/>
      <c r="C129" s="128" t="str">
        <f>C50</f>
        <v>1.05 - Lustrerie</v>
      </c>
      <c r="D129" s="133"/>
      <c r="E129" s="130"/>
      <c r="F129" s="105"/>
      <c r="G129" s="105"/>
      <c r="H129" s="105"/>
      <c r="I129" s="131"/>
      <c r="J129" s="131">
        <f>J56</f>
        <v>0</v>
      </c>
    </row>
    <row r="130" spans="2:10" s="132" customFormat="1" ht="13.5" thickBot="1" x14ac:dyDescent="0.25">
      <c r="B130" s="127"/>
      <c r="C130" s="128" t="str">
        <f>C58</f>
        <v xml:space="preserve">1.06- Alimentations particulières </v>
      </c>
      <c r="D130" s="133"/>
      <c r="E130" s="130"/>
      <c r="F130" s="105"/>
      <c r="G130" s="105"/>
      <c r="H130" s="105"/>
      <c r="I130" s="131"/>
      <c r="J130" s="131">
        <f>J80</f>
        <v>0</v>
      </c>
    </row>
    <row r="131" spans="2:10" s="59" customFormat="1" ht="13.5" thickBot="1" x14ac:dyDescent="0.25">
      <c r="B131" s="58"/>
      <c r="C131" s="75"/>
      <c r="D131" s="77" t="str">
        <f xml:space="preserve"> D82</f>
        <v>TOTAL CHAPITRE 1</v>
      </c>
      <c r="E131" s="76"/>
      <c r="F131" s="78"/>
      <c r="G131" s="67"/>
      <c r="H131" s="67"/>
      <c r="I131" s="79"/>
      <c r="J131" s="80">
        <f>SUM(J125:J130)</f>
        <v>0</v>
      </c>
    </row>
    <row r="132" spans="2:10" s="59" customFormat="1" x14ac:dyDescent="0.2">
      <c r="B132" s="58"/>
      <c r="C132" s="75"/>
      <c r="D132" s="77"/>
      <c r="E132" s="76"/>
      <c r="F132" s="64"/>
      <c r="G132" s="64"/>
      <c r="H132" s="64"/>
      <c r="I132" s="74"/>
      <c r="J132" s="74"/>
    </row>
    <row r="133" spans="2:10" s="59" customFormat="1" x14ac:dyDescent="0.2">
      <c r="B133" s="58"/>
      <c r="C133" s="155" t="str">
        <f>C85</f>
        <v>2.01 - Précâblage VDI catégorie 6</v>
      </c>
      <c r="D133" s="155"/>
      <c r="E133" s="156"/>
      <c r="F133" s="73"/>
      <c r="G133" s="71"/>
      <c r="H133" s="71"/>
      <c r="I133" s="74"/>
      <c r="J133" s="74"/>
    </row>
    <row r="134" spans="2:10" s="132" customFormat="1" ht="13.5" thickBot="1" x14ac:dyDescent="0.25">
      <c r="B134" s="127"/>
      <c r="C134" s="128" t="str">
        <f>C85</f>
        <v>2.01 - Précâblage VDI catégorie 6</v>
      </c>
      <c r="D134" s="134"/>
      <c r="E134" s="135"/>
      <c r="F134" s="105"/>
      <c r="G134" s="105"/>
      <c r="H134" s="105"/>
      <c r="I134" s="131"/>
      <c r="J134" s="131">
        <f>J94</f>
        <v>0</v>
      </c>
    </row>
    <row r="135" spans="2:10" s="59" customFormat="1" ht="13.5" thickBot="1" x14ac:dyDescent="0.25">
      <c r="B135" s="58"/>
      <c r="C135" s="75"/>
      <c r="D135" s="82" t="str">
        <f xml:space="preserve"> D92</f>
        <v>TOTAL CHAPITRE 2</v>
      </c>
      <c r="E135" s="81"/>
      <c r="F135" s="78"/>
      <c r="G135" s="67"/>
      <c r="H135" s="67"/>
      <c r="I135" s="79"/>
      <c r="J135" s="80">
        <f>SUM(J134)</f>
        <v>0</v>
      </c>
    </row>
    <row r="136" spans="2:10" s="59" customFormat="1" x14ac:dyDescent="0.2">
      <c r="B136" s="58"/>
      <c r="C136" s="75"/>
      <c r="D136" s="82"/>
      <c r="E136" s="83"/>
      <c r="F136" s="64"/>
      <c r="G136" s="64"/>
      <c r="H136" s="64"/>
      <c r="I136" s="74"/>
      <c r="J136" s="74"/>
    </row>
    <row r="137" spans="2:10" s="59" customFormat="1" x14ac:dyDescent="0.2">
      <c r="B137" s="58"/>
      <c r="C137" s="75"/>
      <c r="D137" s="77"/>
      <c r="E137" s="76"/>
      <c r="F137" s="64"/>
      <c r="G137" s="64"/>
      <c r="H137" s="64"/>
      <c r="I137" s="74"/>
      <c r="J137" s="74"/>
    </row>
    <row r="138" spans="2:10" s="59" customFormat="1" x14ac:dyDescent="0.2">
      <c r="B138" s="58"/>
      <c r="C138" s="155" t="str">
        <f>C94</f>
        <v>3 - DIVERS</v>
      </c>
      <c r="D138" s="155"/>
      <c r="E138" s="156"/>
      <c r="F138" s="73"/>
      <c r="G138" s="71"/>
      <c r="H138" s="71"/>
      <c r="I138" s="74"/>
      <c r="J138" s="74"/>
    </row>
    <row r="139" spans="2:10" s="132" customFormat="1" x14ac:dyDescent="0.2">
      <c r="B139" s="127"/>
      <c r="C139" s="128" t="str">
        <f>C96</f>
        <v>3.01 - Installation électrique de chantier</v>
      </c>
      <c r="D139" s="134"/>
      <c r="E139" s="135"/>
      <c r="F139" s="105"/>
      <c r="G139" s="105"/>
      <c r="H139" s="105"/>
      <c r="I139" s="131"/>
      <c r="J139" s="131">
        <f>J103</f>
        <v>0</v>
      </c>
    </row>
    <row r="140" spans="2:10" s="132" customFormat="1" x14ac:dyDescent="0.2">
      <c r="B140" s="127"/>
      <c r="C140" s="128" t="str">
        <f>C101</f>
        <v>3.02 - Travaux divers</v>
      </c>
      <c r="D140" s="134"/>
      <c r="E140" s="135"/>
      <c r="F140" s="105"/>
      <c r="G140" s="105"/>
      <c r="H140" s="105"/>
      <c r="I140" s="131"/>
      <c r="J140" s="131">
        <f>J104</f>
        <v>0</v>
      </c>
    </row>
    <row r="141" spans="2:10" s="132" customFormat="1" x14ac:dyDescent="0.2">
      <c r="B141" s="127"/>
      <c r="C141" s="128" t="str">
        <f>C106</f>
        <v>3.03 - Essais et vérifications</v>
      </c>
      <c r="D141" s="134"/>
      <c r="E141" s="135"/>
      <c r="F141" s="105"/>
      <c r="G141" s="105"/>
      <c r="H141" s="105"/>
      <c r="I141" s="131"/>
      <c r="J141" s="131">
        <f>J109</f>
        <v>0</v>
      </c>
    </row>
    <row r="142" spans="2:10" s="132" customFormat="1" x14ac:dyDescent="0.2">
      <c r="B142" s="127"/>
      <c r="C142" s="128" t="str">
        <f>C111</f>
        <v>3.04 - Autocontrôle de l'entreprise</v>
      </c>
      <c r="D142" s="134"/>
      <c r="E142" s="135"/>
      <c r="F142" s="105"/>
      <c r="G142" s="105"/>
      <c r="H142" s="105"/>
      <c r="I142" s="131"/>
      <c r="J142" s="131">
        <f>J113</f>
        <v>0</v>
      </c>
    </row>
    <row r="143" spans="2:10" s="132" customFormat="1" ht="13.5" thickBot="1" x14ac:dyDescent="0.25">
      <c r="B143" s="127"/>
      <c r="C143" s="128" t="str">
        <f>C115</f>
        <v>3.05 - Dossier d'exploitation et de maintenance (D.I.U.O)</v>
      </c>
      <c r="D143" s="134"/>
      <c r="E143" s="135"/>
      <c r="F143" s="105"/>
      <c r="G143" s="105"/>
      <c r="H143" s="105"/>
      <c r="I143" s="131"/>
      <c r="J143" s="131">
        <f>J117</f>
        <v>0</v>
      </c>
    </row>
    <row r="144" spans="2:10" s="59" customFormat="1" ht="13.5" thickBot="1" x14ac:dyDescent="0.25">
      <c r="B144" s="58"/>
      <c r="C144" s="75"/>
      <c r="D144" s="77" t="str">
        <f xml:space="preserve"> D119</f>
        <v>TOTAL CHAPITRE 3</v>
      </c>
      <c r="E144" s="81"/>
      <c r="F144" s="78"/>
      <c r="G144" s="67"/>
      <c r="H144" s="67"/>
      <c r="I144" s="79"/>
      <c r="J144" s="80">
        <f>SUM(J140:J143)</f>
        <v>0</v>
      </c>
    </row>
    <row r="145" spans="2:10" s="59" customFormat="1" x14ac:dyDescent="0.2">
      <c r="B145" s="58"/>
      <c r="C145" s="75"/>
      <c r="D145" s="82"/>
      <c r="E145" s="83"/>
      <c r="F145" s="64"/>
      <c r="G145" s="64"/>
      <c r="H145" s="64"/>
      <c r="I145" s="74"/>
      <c r="J145" s="74"/>
    </row>
    <row r="146" spans="2:10" s="59" customFormat="1" x14ac:dyDescent="0.2">
      <c r="B146" s="58"/>
      <c r="C146" s="75"/>
      <c r="D146" s="84" t="s">
        <v>23</v>
      </c>
      <c r="E146" s="83"/>
      <c r="F146" s="78"/>
      <c r="G146" s="67"/>
      <c r="H146" s="67"/>
      <c r="I146" s="85"/>
      <c r="J146" s="85">
        <f>J144+J131</f>
        <v>0</v>
      </c>
    </row>
    <row r="147" spans="2:10" s="59" customFormat="1" x14ac:dyDescent="0.2">
      <c r="B147" s="58"/>
      <c r="C147" s="75"/>
      <c r="D147" s="84" t="s">
        <v>22</v>
      </c>
      <c r="E147" s="83"/>
      <c r="F147" s="78"/>
      <c r="G147" s="67"/>
      <c r="H147" s="67"/>
      <c r="I147" s="85"/>
      <c r="J147" s="85">
        <f>J146*0.2</f>
        <v>0</v>
      </c>
    </row>
    <row r="148" spans="2:10" s="59" customFormat="1" x14ac:dyDescent="0.2">
      <c r="B148" s="58"/>
      <c r="C148" s="75"/>
      <c r="D148" s="84" t="s">
        <v>24</v>
      </c>
      <c r="E148" s="83"/>
      <c r="F148" s="78"/>
      <c r="G148" s="67"/>
      <c r="H148" s="67"/>
      <c r="I148" s="85"/>
      <c r="J148" s="85">
        <f>J146*1.2</f>
        <v>0</v>
      </c>
    </row>
    <row r="149" spans="2:10" s="59" customFormat="1" x14ac:dyDescent="0.2">
      <c r="B149" s="58"/>
      <c r="C149" s="75"/>
      <c r="D149" s="84"/>
      <c r="E149" s="83"/>
      <c r="F149" s="64"/>
      <c r="G149" s="64"/>
      <c r="H149" s="64"/>
      <c r="I149" s="74"/>
      <c r="J149" s="74"/>
    </row>
    <row r="150" spans="2:10" s="59" customFormat="1" x14ac:dyDescent="0.2">
      <c r="B150" s="58"/>
      <c r="C150" s="75"/>
      <c r="D150" s="86" t="s">
        <v>21</v>
      </c>
      <c r="E150" s="83"/>
      <c r="F150" s="64"/>
      <c r="G150" s="64"/>
      <c r="H150" s="64"/>
      <c r="I150" s="74"/>
      <c r="J150" s="74"/>
    </row>
    <row r="151" spans="2:10" x14ac:dyDescent="0.2">
      <c r="C151" s="6"/>
      <c r="D151" s="87"/>
      <c r="E151" s="11"/>
      <c r="F151" s="63"/>
      <c r="G151" s="64"/>
      <c r="H151" s="64"/>
      <c r="I151" s="65"/>
      <c r="J151" s="65"/>
    </row>
    <row r="152" spans="2:10" x14ac:dyDescent="0.2">
      <c r="C152" s="6"/>
      <c r="D152" s="7"/>
      <c r="E152" s="11"/>
      <c r="F152" s="63"/>
      <c r="G152" s="64"/>
      <c r="H152" s="64"/>
      <c r="I152" s="65"/>
      <c r="J152" s="65"/>
    </row>
    <row r="153" spans="2:10" x14ac:dyDescent="0.2">
      <c r="C153" s="6"/>
      <c r="D153" s="88"/>
      <c r="E153" s="10"/>
      <c r="F153" s="63"/>
      <c r="G153" s="64"/>
      <c r="H153" s="64"/>
      <c r="I153" s="65"/>
      <c r="J153" s="65"/>
    </row>
    <row r="154" spans="2:10" x14ac:dyDescent="0.2">
      <c r="C154" s="6"/>
      <c r="D154" s="88"/>
      <c r="E154" s="10"/>
      <c r="F154" s="63"/>
      <c r="G154" s="64"/>
      <c r="H154" s="64"/>
      <c r="I154" s="65"/>
      <c r="J154" s="65"/>
    </row>
    <row r="155" spans="2:10" x14ac:dyDescent="0.2">
      <c r="C155" s="6"/>
      <c r="D155" s="88"/>
      <c r="E155" s="10"/>
      <c r="F155" s="63"/>
      <c r="G155" s="64"/>
      <c r="H155" s="64"/>
      <c r="I155" s="65"/>
      <c r="J155" s="65"/>
    </row>
    <row r="156" spans="2:10" s="5" customFormat="1" ht="16.5" customHeight="1" x14ac:dyDescent="0.25">
      <c r="B156" s="1"/>
      <c r="C156" s="3" t="s">
        <v>83</v>
      </c>
      <c r="D156" s="2"/>
      <c r="E156" s="2"/>
      <c r="F156" s="60"/>
      <c r="G156" s="61"/>
      <c r="H156" s="61"/>
      <c r="I156" s="62"/>
      <c r="J156" s="62"/>
    </row>
    <row r="157" spans="2:10" x14ac:dyDescent="0.2">
      <c r="C157" s="27"/>
      <c r="D157" s="49"/>
      <c r="E157" s="48"/>
    </row>
    <row r="158" spans="2:10" ht="26.25" customHeight="1" x14ac:dyDescent="0.2">
      <c r="C158" s="149" t="s">
        <v>84</v>
      </c>
      <c r="D158" s="149"/>
      <c r="E158" s="150"/>
      <c r="F158" s="63"/>
      <c r="G158" s="64"/>
      <c r="H158" s="64"/>
      <c r="I158" s="65"/>
      <c r="J158" s="65"/>
    </row>
    <row r="159" spans="2:10" s="107" customFormat="1" ht="108" customHeight="1" x14ac:dyDescent="0.2">
      <c r="B159" s="104"/>
      <c r="C159" s="142" t="s">
        <v>50</v>
      </c>
      <c r="D159" s="123" t="s">
        <v>86</v>
      </c>
      <c r="E159" s="112"/>
      <c r="F159" s="15" t="s">
        <v>1</v>
      </c>
      <c r="G159" s="15">
        <v>345</v>
      </c>
      <c r="H159" s="15"/>
      <c r="I159" s="106"/>
      <c r="J159" s="106">
        <v>0</v>
      </c>
    </row>
    <row r="160" spans="2:10" s="107" customFormat="1" ht="75" customHeight="1" x14ac:dyDescent="0.2">
      <c r="B160" s="104"/>
      <c r="C160" s="142" t="s">
        <v>72</v>
      </c>
      <c r="D160" s="123" t="s">
        <v>73</v>
      </c>
      <c r="E160" s="112"/>
      <c r="F160" s="15" t="s">
        <v>1</v>
      </c>
      <c r="G160" s="15">
        <v>160</v>
      </c>
      <c r="H160" s="15"/>
      <c r="I160" s="106"/>
    </row>
    <row r="161" spans="2:10" s="107" customFormat="1" ht="35.25" customHeight="1" x14ac:dyDescent="0.2">
      <c r="B161" s="104"/>
      <c r="C161" s="142" t="s">
        <v>74</v>
      </c>
      <c r="D161" s="121" t="s">
        <v>75</v>
      </c>
      <c r="E161" s="112"/>
      <c r="F161" s="15" t="s">
        <v>1</v>
      </c>
      <c r="G161" s="15">
        <v>72</v>
      </c>
      <c r="H161" s="15"/>
      <c r="I161" s="106"/>
      <c r="J161" s="106">
        <v>0</v>
      </c>
    </row>
    <row r="162" spans="2:10" s="107" customFormat="1" ht="111.75" customHeight="1" x14ac:dyDescent="0.2">
      <c r="B162" s="104"/>
      <c r="C162" s="148" t="s">
        <v>76</v>
      </c>
      <c r="D162" s="123" t="s">
        <v>77</v>
      </c>
      <c r="E162" s="112"/>
      <c r="F162" s="15" t="s">
        <v>1</v>
      </c>
      <c r="G162" s="15">
        <v>97</v>
      </c>
      <c r="H162" s="15"/>
      <c r="I162" s="106"/>
      <c r="J162" s="106">
        <v>0</v>
      </c>
    </row>
    <row r="163" spans="2:10" s="107" customFormat="1" x14ac:dyDescent="0.2">
      <c r="B163" s="104"/>
      <c r="C163" s="99" t="s">
        <v>4</v>
      </c>
      <c r="D163" s="100" t="s">
        <v>85</v>
      </c>
      <c r="E163" s="120"/>
      <c r="F163" s="15" t="s">
        <v>0</v>
      </c>
      <c r="G163" s="105">
        <v>1</v>
      </c>
      <c r="H163" s="105"/>
      <c r="I163" s="106"/>
      <c r="J163" s="106">
        <v>0</v>
      </c>
    </row>
    <row r="164" spans="2:10" s="107" customFormat="1" x14ac:dyDescent="0.2">
      <c r="B164" s="104"/>
      <c r="C164" s="118"/>
      <c r="D164" s="122"/>
      <c r="E164" s="112"/>
      <c r="F164" s="15"/>
      <c r="G164" s="15"/>
      <c r="H164" s="15"/>
      <c r="I164" s="106"/>
      <c r="J164" s="106"/>
    </row>
    <row r="165" spans="2:10" s="107" customFormat="1" ht="25.5" x14ac:dyDescent="0.2">
      <c r="B165" s="104"/>
      <c r="C165" s="99"/>
      <c r="D165" s="100" t="s">
        <v>121</v>
      </c>
      <c r="E165" s="100"/>
      <c r="F165" s="15" t="s">
        <v>1</v>
      </c>
      <c r="G165" s="15">
        <v>158</v>
      </c>
      <c r="H165" s="15"/>
      <c r="I165" s="106"/>
      <c r="J165" s="106"/>
    </row>
    <row r="166" spans="2:10" s="107" customFormat="1" x14ac:dyDescent="0.2">
      <c r="B166" s="104"/>
      <c r="C166" s="99"/>
      <c r="D166" s="100" t="s">
        <v>122</v>
      </c>
      <c r="E166" s="100"/>
      <c r="F166" s="15" t="s">
        <v>1</v>
      </c>
      <c r="G166" s="15">
        <v>10</v>
      </c>
      <c r="H166" s="15"/>
      <c r="I166" s="106"/>
      <c r="J166" s="106"/>
    </row>
    <row r="167" spans="2:10" s="107" customFormat="1" x14ac:dyDescent="0.2">
      <c r="B167" s="104"/>
      <c r="C167" s="118"/>
      <c r="D167" s="100" t="s">
        <v>37</v>
      </c>
      <c r="E167" s="100"/>
      <c r="F167" s="15" t="s">
        <v>1</v>
      </c>
      <c r="G167" s="15">
        <v>83</v>
      </c>
      <c r="H167" s="15"/>
      <c r="I167" s="106"/>
      <c r="J167" s="106"/>
    </row>
    <row r="168" spans="2:10" s="107" customFormat="1" x14ac:dyDescent="0.2">
      <c r="B168" s="104"/>
      <c r="C168" s="118"/>
      <c r="D168" s="100" t="s">
        <v>38</v>
      </c>
      <c r="E168" s="100"/>
      <c r="F168" s="15" t="s">
        <v>1</v>
      </c>
      <c r="G168" s="15">
        <v>1</v>
      </c>
      <c r="H168" s="15"/>
      <c r="I168" s="106"/>
      <c r="J168" s="106"/>
    </row>
    <row r="169" spans="2:10" s="107" customFormat="1" ht="12.75" customHeight="1" x14ac:dyDescent="0.2">
      <c r="B169" s="104"/>
      <c r="C169" s="99" t="s">
        <v>4</v>
      </c>
      <c r="D169" s="100" t="s">
        <v>27</v>
      </c>
      <c r="E169" s="100"/>
      <c r="F169" s="15" t="s">
        <v>0</v>
      </c>
      <c r="G169" s="105">
        <v>1</v>
      </c>
      <c r="H169" s="105"/>
      <c r="I169" s="106"/>
      <c r="J169" s="106"/>
    </row>
    <row r="170" spans="2:10" ht="12.6" customHeight="1" x14ac:dyDescent="0.2">
      <c r="D170" s="7" t="s">
        <v>87</v>
      </c>
      <c r="E170" s="7"/>
      <c r="F170" s="66"/>
      <c r="G170" s="67"/>
      <c r="H170" s="67"/>
      <c r="I170" s="68"/>
      <c r="J170" s="69">
        <f>SUM(J159:J169)</f>
        <v>0</v>
      </c>
    </row>
    <row r="171" spans="2:10" ht="13.5" thickBot="1" x14ac:dyDescent="0.25">
      <c r="C171" s="6"/>
      <c r="D171" s="7"/>
      <c r="E171" s="7"/>
      <c r="F171" s="70"/>
      <c r="G171" s="71"/>
      <c r="H171" s="71"/>
      <c r="I171" s="65"/>
      <c r="J171" s="65"/>
    </row>
    <row r="172" spans="2:10" s="55" customFormat="1" ht="16.5" customHeight="1" thickBot="1" x14ac:dyDescent="0.3">
      <c r="B172" s="51"/>
      <c r="C172" s="26"/>
      <c r="D172" s="13" t="s">
        <v>88</v>
      </c>
      <c r="E172" s="50"/>
      <c r="F172" s="52"/>
      <c r="G172" s="53"/>
      <c r="H172" s="53"/>
      <c r="I172" s="54"/>
      <c r="J172" s="147">
        <f>J170</f>
        <v>0</v>
      </c>
    </row>
    <row r="173" spans="2:10" x14ac:dyDescent="0.2">
      <c r="C173" s="6"/>
      <c r="D173" s="88"/>
      <c r="E173" s="10"/>
      <c r="F173" s="63"/>
      <c r="G173" s="64"/>
      <c r="H173" s="64"/>
      <c r="I173" s="65"/>
      <c r="J173" s="65"/>
    </row>
    <row r="174" spans="2:10" x14ac:dyDescent="0.2">
      <c r="C174" s="6"/>
      <c r="D174" s="88"/>
      <c r="E174" s="10"/>
      <c r="F174" s="63"/>
      <c r="G174" s="64"/>
      <c r="H174" s="64"/>
      <c r="I174" s="65"/>
      <c r="J174" s="65"/>
    </row>
    <row r="175" spans="2:10" x14ac:dyDescent="0.2">
      <c r="C175" s="6"/>
      <c r="D175" s="88"/>
      <c r="E175" s="10"/>
      <c r="F175" s="63"/>
      <c r="G175" s="64"/>
      <c r="H175" s="64"/>
      <c r="I175" s="65"/>
      <c r="J175" s="65"/>
    </row>
    <row r="176" spans="2:10" s="5" customFormat="1" ht="16.5" customHeight="1" x14ac:dyDescent="0.25">
      <c r="B176" s="1"/>
      <c r="C176" s="3" t="s">
        <v>89</v>
      </c>
      <c r="D176" s="2"/>
      <c r="E176" s="2"/>
      <c r="F176" s="60"/>
      <c r="G176" s="61"/>
      <c r="H176" s="61"/>
      <c r="I176" s="62"/>
      <c r="J176" s="62"/>
    </row>
    <row r="177" spans="2:10" x14ac:dyDescent="0.2">
      <c r="C177" s="27"/>
      <c r="D177" s="49"/>
      <c r="E177" s="48"/>
    </row>
    <row r="178" spans="2:10" ht="26.25" customHeight="1" x14ac:dyDescent="0.2">
      <c r="C178" s="149" t="s">
        <v>90</v>
      </c>
      <c r="D178" s="149"/>
      <c r="E178" s="150"/>
      <c r="F178" s="63"/>
      <c r="G178" s="64"/>
      <c r="H178" s="64"/>
      <c r="I178" s="65"/>
      <c r="J178" s="65"/>
    </row>
    <row r="179" spans="2:10" s="107" customFormat="1" ht="87" customHeight="1" x14ac:dyDescent="0.2">
      <c r="B179" s="104"/>
      <c r="C179" s="142"/>
      <c r="D179" s="123" t="s">
        <v>91</v>
      </c>
      <c r="E179" s="112"/>
      <c r="F179" s="15" t="s">
        <v>0</v>
      </c>
      <c r="G179" s="15">
        <v>1</v>
      </c>
      <c r="H179" s="15"/>
      <c r="I179" s="106"/>
      <c r="J179" s="106">
        <v>0</v>
      </c>
    </row>
    <row r="180" spans="2:10" s="107" customFormat="1" ht="28.5" customHeight="1" x14ac:dyDescent="0.2">
      <c r="B180" s="104"/>
      <c r="C180" s="99" t="s">
        <v>4</v>
      </c>
      <c r="D180" s="100" t="s">
        <v>92</v>
      </c>
      <c r="E180" s="100"/>
      <c r="F180" s="15" t="s">
        <v>0</v>
      </c>
      <c r="G180" s="15">
        <v>1</v>
      </c>
      <c r="H180" s="15"/>
      <c r="I180" s="106"/>
      <c r="J180" s="106">
        <v>0</v>
      </c>
    </row>
    <row r="181" spans="2:10" s="107" customFormat="1" ht="38.25" customHeight="1" x14ac:dyDescent="0.2">
      <c r="B181" s="104"/>
      <c r="C181" s="99" t="s">
        <v>4</v>
      </c>
      <c r="D181" s="100" t="s">
        <v>93</v>
      </c>
      <c r="E181" s="100"/>
      <c r="F181" s="15" t="s">
        <v>0</v>
      </c>
      <c r="G181" s="15">
        <v>1</v>
      </c>
      <c r="H181" s="15"/>
      <c r="I181" s="106"/>
      <c r="J181" s="106">
        <v>0</v>
      </c>
    </row>
    <row r="182" spans="2:10" ht="12.6" customHeight="1" x14ac:dyDescent="0.2">
      <c r="D182" s="7" t="s">
        <v>94</v>
      </c>
      <c r="E182" s="7"/>
      <c r="F182" s="66"/>
      <c r="G182" s="67"/>
      <c r="H182" s="67"/>
      <c r="I182" s="68"/>
      <c r="J182" s="69">
        <f>SUM(J179:J181)</f>
        <v>0</v>
      </c>
    </row>
    <row r="183" spans="2:10" ht="13.5" thickBot="1" x14ac:dyDescent="0.25">
      <c r="C183" s="6"/>
      <c r="D183" s="7"/>
      <c r="E183" s="7"/>
      <c r="F183" s="70"/>
      <c r="G183" s="71"/>
      <c r="H183" s="71"/>
      <c r="I183" s="65"/>
      <c r="J183" s="65"/>
    </row>
    <row r="184" spans="2:10" s="55" customFormat="1" ht="16.5" customHeight="1" thickBot="1" x14ac:dyDescent="0.3">
      <c r="B184" s="51"/>
      <c r="C184" s="26"/>
      <c r="D184" s="13" t="s">
        <v>95</v>
      </c>
      <c r="E184" s="50"/>
      <c r="F184" s="52"/>
      <c r="G184" s="53"/>
      <c r="H184" s="53"/>
      <c r="I184" s="54"/>
      <c r="J184" s="147">
        <f>J182</f>
        <v>0</v>
      </c>
    </row>
    <row r="185" spans="2:10" x14ac:dyDescent="0.2">
      <c r="C185" s="6"/>
      <c r="D185" s="88"/>
      <c r="E185" s="10"/>
      <c r="F185" s="63"/>
      <c r="G185" s="64"/>
      <c r="H185" s="64"/>
      <c r="I185" s="65"/>
      <c r="J185" s="65"/>
    </row>
    <row r="186" spans="2:10" x14ac:dyDescent="0.2">
      <c r="C186" s="6"/>
      <c r="D186" s="7"/>
      <c r="E186" s="7"/>
      <c r="F186" s="63"/>
      <c r="G186" s="64"/>
      <c r="H186" s="64"/>
      <c r="I186" s="65"/>
      <c r="J186" s="65"/>
    </row>
    <row r="187" spans="2:10" x14ac:dyDescent="0.2">
      <c r="D187" s="36"/>
      <c r="E187" s="36"/>
    </row>
  </sheetData>
  <mergeCells count="29">
    <mergeCell ref="C158:E158"/>
    <mergeCell ref="C178:E178"/>
    <mergeCell ref="C17:E17"/>
    <mergeCell ref="C85:E85"/>
    <mergeCell ref="C133:E133"/>
    <mergeCell ref="C60:D61"/>
    <mergeCell ref="C138:E138"/>
    <mergeCell ref="C124:E124"/>
    <mergeCell ref="C96:E96"/>
    <mergeCell ref="C122:J122"/>
    <mergeCell ref="C115:E115"/>
    <mergeCell ref="C106:E106"/>
    <mergeCell ref="C111:E111"/>
    <mergeCell ref="C101:E101"/>
    <mergeCell ref="C8:E8"/>
    <mergeCell ref="C9:E9"/>
    <mergeCell ref="C10:E10"/>
    <mergeCell ref="C11:E11"/>
    <mergeCell ref="C12:E12"/>
    <mergeCell ref="C37:E37"/>
    <mergeCell ref="C50:E50"/>
    <mergeCell ref="C58:E58"/>
    <mergeCell ref="C13:E13"/>
    <mergeCell ref="C14:E14"/>
    <mergeCell ref="C15:E15"/>
    <mergeCell ref="C16:E16"/>
    <mergeCell ref="C30:E30"/>
    <mergeCell ref="C26:E26"/>
    <mergeCell ref="C21:E21"/>
  </mergeCells>
  <phoneticPr fontId="4" type="noConversion"/>
  <pageMargins left="0.59055118110236227" right="0" top="0.6692913385826772" bottom="0.43307086614173229" header="0.31496062992125984" footer="0.35433070866141736"/>
  <pageSetup paperSize="9" scale="86" orientation="portrait" r:id="rId1"/>
  <headerFooter alignWithMargins="0">
    <oddHeader>&amp;L&amp;"-,Normal"&amp;8TRAVAUX ENREGETIQUES DU CFP DE SAINT-NAZAIRE – SAINT-NAZAIRE (44)
LOT N° 06 – ELCF - DCE - JUILLET 2026
&amp;R&amp;"-,Normal"&amp;8
Page &amp;P</oddHeader>
  </headerFooter>
  <rowBreaks count="5" manualBreakCount="5">
    <brk id="49" min="1" max="9" man="1"/>
    <brk id="69" min="1" max="9" man="1"/>
    <brk id="93" max="16383" man="1"/>
    <brk id="120" min="1" max="9" man="1"/>
    <brk id="155"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GARDE EL</vt:lpstr>
      <vt:lpstr>EL-CF  </vt:lpstr>
      <vt:lpstr>'EL-CF  '!Impression_des_titres</vt:lpstr>
      <vt:lpstr>'EL-CF  '!Zone_d_impression</vt:lpstr>
      <vt:lpstr>'GARDE EL'!Zone_d_impression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ISOCRATE</dc:creator>
  <cp:lastModifiedBy>JEAN-SEBASTIEN BRIEC</cp:lastModifiedBy>
  <cp:lastPrinted>2026-07-30T15:00:16Z</cp:lastPrinted>
  <dcterms:created xsi:type="dcterms:W3CDTF">2003-06-11T13:00:18Z</dcterms:created>
  <dcterms:modified xsi:type="dcterms:W3CDTF">2026-07-30T15:01:31Z</dcterms:modified>
</cp:coreProperties>
</file>